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:\Astronomi\Astronominoter\Hyademetoden\"/>
    </mc:Choice>
  </mc:AlternateContent>
  <xr:revisionPtr revIDLastSave="0" documentId="13_ncr:1_{B5CC122E-80D9-4E8F-8AA4-AC4EF7BEFC04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Ark1" sheetId="1" r:id="rId1"/>
    <sheet name="Ark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I16" i="1" s="1"/>
  <c r="F15" i="1"/>
  <c r="F14" i="1"/>
  <c r="G14" i="1"/>
  <c r="G11" i="1"/>
  <c r="F11" i="1"/>
  <c r="G10" i="1"/>
  <c r="F10" i="1"/>
  <c r="F9" i="1"/>
  <c r="I9" i="1" s="1"/>
  <c r="G8" i="1"/>
  <c r="F8" i="1"/>
  <c r="F7" i="1"/>
  <c r="I7" i="1" s="1"/>
  <c r="F6" i="1"/>
  <c r="F5" i="1"/>
  <c r="G4" i="1"/>
  <c r="G13" i="1"/>
  <c r="G12" i="1"/>
  <c r="G9" i="1"/>
  <c r="G7" i="1"/>
  <c r="F4" i="1"/>
  <c r="G5" i="1"/>
  <c r="F13" i="1"/>
  <c r="I8" i="1" l="1"/>
  <c r="I10" i="1"/>
  <c r="I11" i="1"/>
  <c r="I13" i="1"/>
  <c r="I5" i="1"/>
  <c r="I14" i="1"/>
  <c r="I4" i="1"/>
  <c r="G6" i="1"/>
  <c r="I6" i="1" s="1"/>
  <c r="G15" i="1"/>
  <c r="K15" i="1" s="1"/>
  <c r="F12" i="1"/>
  <c r="K5" i="1"/>
  <c r="K7" i="1"/>
  <c r="K8" i="1"/>
  <c r="K9" i="1"/>
  <c r="K10" i="1"/>
  <c r="K11" i="1"/>
  <c r="K13" i="1"/>
  <c r="K14" i="1"/>
  <c r="K16" i="1"/>
  <c r="I15" i="1" l="1"/>
  <c r="K6" i="1"/>
  <c r="K12" i="1"/>
  <c r="I12" i="1"/>
  <c r="Z27" i="1"/>
  <c r="Y27" i="1"/>
  <c r="O3" i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Y30" i="1" l="1"/>
  <c r="H9" i="1"/>
  <c r="H12" i="1"/>
  <c r="N12" i="1" s="1"/>
  <c r="H14" i="1"/>
  <c r="N14" i="1" s="1"/>
  <c r="H5" i="1"/>
  <c r="N5" i="1" s="1"/>
  <c r="H7" i="1"/>
  <c r="N7" i="1" s="1"/>
  <c r="H10" i="1"/>
  <c r="N10" i="1" s="1"/>
  <c r="H16" i="1"/>
  <c r="N16" i="1" s="1"/>
  <c r="H13" i="1"/>
  <c r="N13" i="1" s="1"/>
  <c r="H11" i="1"/>
  <c r="N11" i="1" s="1"/>
  <c r="H8" i="1"/>
  <c r="N8" i="1" s="1"/>
  <c r="H6" i="1"/>
  <c r="N6" i="1" s="1"/>
  <c r="H15" i="1"/>
  <c r="H4" i="1" l="1"/>
  <c r="K4" i="1"/>
  <c r="P4" i="1" s="1"/>
  <c r="O7" i="1"/>
  <c r="L16" i="1"/>
  <c r="L5" i="1"/>
  <c r="L4" i="1"/>
  <c r="L13" i="1"/>
  <c r="L15" i="1"/>
  <c r="L6" i="1"/>
  <c r="L7" i="1"/>
  <c r="L8" i="1"/>
  <c r="L9" i="1"/>
  <c r="L14" i="1"/>
  <c r="L10" i="1"/>
  <c r="L11" i="1"/>
  <c r="L12" i="1"/>
  <c r="N9" i="1"/>
  <c r="O9" i="1"/>
  <c r="O12" i="1"/>
  <c r="O14" i="1"/>
  <c r="O11" i="1"/>
  <c r="O13" i="1"/>
  <c r="O8" i="1"/>
  <c r="O6" i="1"/>
  <c r="O10" i="1"/>
  <c r="N15" i="1"/>
  <c r="O15" i="1"/>
  <c r="O5" i="1"/>
  <c r="O16" i="1"/>
  <c r="P15" i="1"/>
  <c r="P10" i="1"/>
  <c r="P9" i="1"/>
  <c r="P8" i="1"/>
  <c r="P5" i="1"/>
  <c r="P7" i="1"/>
  <c r="P12" i="1"/>
  <c r="P14" i="1"/>
  <c r="P16" i="1"/>
  <c r="P11" i="1"/>
  <c r="P6" i="1"/>
  <c r="P13" i="1"/>
  <c r="N4" i="1" l="1"/>
  <c r="O4" i="1"/>
  <c r="L18" i="1"/>
  <c r="L17" i="1"/>
  <c r="Q8" i="1"/>
  <c r="Q15" i="1"/>
  <c r="Q4" i="1"/>
  <c r="Q10" i="1"/>
  <c r="Q12" i="1"/>
  <c r="Q5" i="1"/>
  <c r="Q14" i="1"/>
  <c r="Q7" i="1"/>
  <c r="Q9" i="1"/>
  <c r="Q16" i="1"/>
  <c r="Q11" i="1"/>
  <c r="Q13" i="1"/>
  <c r="Q6" i="1"/>
  <c r="R13" i="1" l="1"/>
  <c r="R8" i="1"/>
  <c r="R15" i="1"/>
  <c r="R4" i="1"/>
  <c r="R7" i="1"/>
  <c r="R10" i="1"/>
  <c r="R5" i="1"/>
  <c r="R12" i="1"/>
  <c r="R14" i="1"/>
  <c r="R16" i="1"/>
  <c r="R11" i="1"/>
  <c r="R6" i="1"/>
  <c r="R9" i="1"/>
  <c r="S11" i="1" l="1"/>
  <c r="S6" i="1"/>
  <c r="S13" i="1"/>
  <c r="S8" i="1"/>
  <c r="S10" i="1"/>
  <c r="S12" i="1"/>
  <c r="S15" i="1"/>
  <c r="S4" i="1"/>
  <c r="S5" i="1"/>
  <c r="S7" i="1"/>
  <c r="S14" i="1"/>
  <c r="S16" i="1"/>
  <c r="S9" i="1"/>
  <c r="T11" i="1" l="1"/>
  <c r="T6" i="1"/>
  <c r="T13" i="1"/>
  <c r="T8" i="1"/>
  <c r="T15" i="1"/>
  <c r="T4" i="1"/>
  <c r="T10" i="1"/>
  <c r="T16" i="1"/>
  <c r="T5" i="1"/>
  <c r="T12" i="1"/>
  <c r="T9" i="1"/>
  <c r="T7" i="1"/>
  <c r="T14" i="1"/>
  <c r="U16" i="1" l="1"/>
  <c r="U11" i="1"/>
  <c r="U6" i="1"/>
  <c r="U13" i="1"/>
  <c r="U8" i="1"/>
  <c r="U10" i="1"/>
  <c r="U15" i="1"/>
  <c r="U4" i="1"/>
  <c r="U9" i="1"/>
  <c r="U5" i="1"/>
  <c r="U12" i="1"/>
  <c r="U14" i="1"/>
  <c r="U7" i="1"/>
  <c r="V9" i="1" l="1"/>
  <c r="V4" i="1"/>
  <c r="V16" i="1"/>
  <c r="V11" i="1"/>
  <c r="V13" i="1"/>
  <c r="V15" i="1"/>
  <c r="V6" i="1"/>
  <c r="V14" i="1"/>
  <c r="V8" i="1"/>
  <c r="V10" i="1"/>
  <c r="V5" i="1"/>
  <c r="V12" i="1"/>
  <c r="V7" i="1"/>
  <c r="W14" i="1" l="1"/>
  <c r="W9" i="1"/>
  <c r="W4" i="1"/>
  <c r="W16" i="1"/>
  <c r="W6" i="1"/>
  <c r="W11" i="1"/>
  <c r="W7" i="1"/>
  <c r="W13" i="1"/>
  <c r="W8" i="1"/>
  <c r="W15" i="1"/>
  <c r="W10" i="1"/>
  <c r="W12" i="1"/>
  <c r="W5" i="1"/>
  <c r="X7" i="1" l="1"/>
  <c r="X14" i="1"/>
  <c r="X9" i="1"/>
  <c r="X4" i="1"/>
  <c r="X16" i="1"/>
  <c r="X11" i="1"/>
  <c r="X6" i="1"/>
  <c r="X13" i="1"/>
  <c r="X8" i="1"/>
  <c r="X5" i="1"/>
  <c r="X12" i="1"/>
  <c r="X15" i="1"/>
  <c r="X10" i="1"/>
  <c r="Y12" i="1" l="1"/>
  <c r="Y7" i="1"/>
  <c r="Y14" i="1"/>
  <c r="Y9" i="1"/>
  <c r="Y4" i="1"/>
  <c r="Y16" i="1"/>
  <c r="Y6" i="1"/>
  <c r="Y11" i="1"/>
  <c r="Y13" i="1"/>
  <c r="Y8" i="1"/>
  <c r="Y5" i="1"/>
  <c r="Y15" i="1"/>
  <c r="Y10" i="1"/>
  <c r="Z5" i="1" l="1"/>
  <c r="Z12" i="1"/>
  <c r="Z10" i="1"/>
  <c r="Z7" i="1"/>
  <c r="Z9" i="1"/>
  <c r="Z4" i="1"/>
  <c r="Z14" i="1"/>
  <c r="Z16" i="1"/>
  <c r="Z11" i="1"/>
  <c r="Z6" i="1"/>
  <c r="Z15" i="1"/>
  <c r="Z13" i="1"/>
  <c r="Z8" i="1"/>
  <c r="AA15" i="1" l="1"/>
  <c r="AA10" i="1"/>
  <c r="AA5" i="1"/>
  <c r="AA12" i="1"/>
  <c r="AA14" i="1"/>
  <c r="AA7" i="1"/>
  <c r="AA16" i="1"/>
  <c r="AA9" i="1"/>
  <c r="AA4" i="1"/>
  <c r="AA11" i="1"/>
  <c r="AA6" i="1"/>
  <c r="AA13" i="1"/>
  <c r="AA8" i="1"/>
  <c r="AB8" i="1" l="1"/>
  <c r="AB15" i="1"/>
  <c r="AB10" i="1"/>
  <c r="AB5" i="1"/>
  <c r="AB7" i="1"/>
  <c r="AB12" i="1"/>
  <c r="AB14" i="1"/>
  <c r="AB9" i="1"/>
  <c r="AB4" i="1"/>
  <c r="AB16" i="1"/>
  <c r="AB6" i="1"/>
  <c r="AB13" i="1"/>
  <c r="AB11" i="1"/>
  <c r="AC8" i="1" l="1"/>
  <c r="AC15" i="1"/>
  <c r="AC13" i="1"/>
  <c r="AC10" i="1"/>
  <c r="AC12" i="1"/>
  <c r="AC5" i="1"/>
  <c r="AC7" i="1"/>
  <c r="AC14" i="1"/>
  <c r="AC9" i="1"/>
  <c r="AC4" i="1"/>
  <c r="AC11" i="1"/>
  <c r="AC16" i="1"/>
  <c r="AC6" i="1"/>
  <c r="AD13" i="1" l="1"/>
  <c r="AD8" i="1"/>
  <c r="AD15" i="1"/>
  <c r="AD5" i="1"/>
  <c r="AD6" i="1"/>
  <c r="AD10" i="1"/>
  <c r="AD12" i="1"/>
  <c r="AD7" i="1"/>
  <c r="AD14" i="1"/>
  <c r="AD9" i="1"/>
  <c r="AD4" i="1"/>
  <c r="AD16" i="1"/>
  <c r="AD11" i="1"/>
  <c r="AE6" i="1" l="1"/>
  <c r="AE13" i="1"/>
  <c r="AE8" i="1"/>
  <c r="AE10" i="1"/>
  <c r="AE15" i="1"/>
  <c r="AE11" i="1"/>
  <c r="AE5" i="1"/>
  <c r="AE12" i="1"/>
  <c r="AE7" i="1"/>
  <c r="AE9" i="1"/>
  <c r="AE14" i="1"/>
  <c r="AE16" i="1"/>
  <c r="AE4" i="1"/>
  <c r="AF11" i="1" l="1"/>
  <c r="AF6" i="1"/>
  <c r="AF16" i="1"/>
  <c r="AF13" i="1"/>
  <c r="AF15" i="1"/>
  <c r="AF8" i="1"/>
  <c r="AF10" i="1"/>
  <c r="AF5" i="1"/>
  <c r="AF12" i="1"/>
  <c r="AF14" i="1"/>
  <c r="AF4" i="1"/>
  <c r="AF7" i="1"/>
  <c r="AF9" i="1"/>
</calcChain>
</file>

<file path=xl/sharedStrings.xml><?xml version="1.0" encoding="utf-8"?>
<sst xmlns="http://schemas.openxmlformats.org/spreadsheetml/2006/main" count="4943" uniqueCount="1748">
  <si>
    <t>Stjerne</t>
  </si>
  <si>
    <r>
      <rPr>
        <b/>
        <i/>
        <sz val="11"/>
        <color theme="1"/>
        <rFont val="Calibri"/>
        <family val="2"/>
      </rPr>
      <t>v</t>
    </r>
    <r>
      <rPr>
        <b/>
        <vertAlign val="subscript"/>
        <sz val="11"/>
        <color theme="1"/>
        <rFont val="Calibri"/>
        <family val="2"/>
      </rPr>
      <t>r</t>
    </r>
    <r>
      <rPr>
        <b/>
        <sz val="11"/>
        <color theme="1"/>
        <rFont val="Calibri"/>
        <family val="2"/>
      </rPr>
      <t xml:space="preserve"> (km/s)</t>
    </r>
  </si>
  <si>
    <t>Δδ (mas/yr)</t>
  </si>
  <si>
    <t>μ (mas/yr)</t>
  </si>
  <si>
    <t>Retning  (°)</t>
  </si>
  <si>
    <t>Retningen i kolonne H er ift. deklinationsaksen.</t>
  </si>
  <si>
    <t>Eksempel</t>
  </si>
  <si>
    <t>retning = 0:</t>
  </si>
  <si>
    <t xml:space="preserve">retning = 90: </t>
  </si>
  <si>
    <t>retning = 180:</t>
  </si>
  <si>
    <t>retning = 270:</t>
  </si>
  <si>
    <r>
      <t>v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peger parallel med deklinationsaksen.</t>
    </r>
  </si>
  <si>
    <r>
      <t>v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peger parallel med rektascensionsaksen.</t>
    </r>
  </si>
  <si>
    <r>
      <t>v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peger antiparallel med deklinationsaksen.</t>
    </r>
  </si>
  <si>
    <r>
      <t>v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peger antiparallel med rektascensionsaksen.</t>
    </r>
  </si>
  <si>
    <t>main_id</t>
  </si>
  <si>
    <t>ra</t>
  </si>
  <si>
    <t>dec</t>
  </si>
  <si>
    <t>ra_sexa</t>
  </si>
  <si>
    <t>dec_sexa</t>
  </si>
  <si>
    <t>main_type</t>
  </si>
  <si>
    <t>other_types</t>
  </si>
  <si>
    <t>radvel</t>
  </si>
  <si>
    <t>redshift</t>
  </si>
  <si>
    <t>sp_type</t>
  </si>
  <si>
    <t>B</t>
  </si>
  <si>
    <t>V</t>
  </si>
  <si>
    <t>R</t>
  </si>
  <si>
    <t>J</t>
  </si>
  <si>
    <t>H</t>
  </si>
  <si>
    <t>K</t>
  </si>
  <si>
    <t>u</t>
  </si>
  <si>
    <t>g</t>
  </si>
  <si>
    <t>r</t>
  </si>
  <si>
    <t>i</t>
  </si>
  <si>
    <t>z</t>
  </si>
  <si>
    <t>----------------------</t>
  </si>
  <si>
    <t>----------</t>
  </si>
  <si>
    <t>--------------</t>
  </si>
  <si>
    <t>---------</t>
  </si>
  <si>
    <t>-------</t>
  </si>
  <si>
    <t>------</t>
  </si>
  <si>
    <t>3C 114</t>
  </si>
  <si>
    <t>04 20 22,10</t>
  </si>
  <si>
    <t>+17 53 54,0</t>
  </si>
  <si>
    <t>RadioG</t>
  </si>
  <si>
    <t>rG |AGN|G  |Rad</t>
  </si>
  <si>
    <t xml:space="preserve"> </t>
  </si>
  <si>
    <t>HD 285663</t>
  </si>
  <si>
    <t>04 18 21,99848</t>
  </si>
  <si>
    <t>+17 25 17,9703</t>
  </si>
  <si>
    <t>PM*</t>
  </si>
  <si>
    <t>PM*|*  |PM*|** |*iC|*  |X  |IR</t>
  </si>
  <si>
    <t>K2</t>
  </si>
  <si>
    <t>NAME Burnham's Nebula</t>
  </si>
  <si>
    <t>04 21 59,4</t>
  </si>
  <si>
    <t>+19 32 06</t>
  </si>
  <si>
    <t>HII</t>
  </si>
  <si>
    <t>ISM|PoC|HII|HH</t>
  </si>
  <si>
    <t>IRAS 04187+1927</t>
  </si>
  <si>
    <t>04 21 43,23545</t>
  </si>
  <si>
    <t>+19 34 13,3100</t>
  </si>
  <si>
    <t>TTau*</t>
  </si>
  <si>
    <t>X  |UV |TT?|*  |Y*O|Y*O|TT*|Y*?|IR |*</t>
  </si>
  <si>
    <t>M2,4</t>
  </si>
  <si>
    <t>HD  27560</t>
  </si>
  <si>
    <t>04 21 42,52824</t>
  </si>
  <si>
    <t>+19 28 06,7687</t>
  </si>
  <si>
    <t>Star</t>
  </si>
  <si>
    <t>UV |*  |X  |IR</t>
  </si>
  <si>
    <t>G0</t>
  </si>
  <si>
    <t>LP  415-27</t>
  </si>
  <si>
    <t>04 22 39,56125</t>
  </si>
  <si>
    <t>+18 16 09,5905</t>
  </si>
  <si>
    <t>IR |PM*|PM*|*  |PM*|*  |*  |*iC|*</t>
  </si>
  <si>
    <t>M0,5</t>
  </si>
  <si>
    <t>LP  415-20</t>
  </si>
  <si>
    <t>04 21 49,56624</t>
  </si>
  <si>
    <t>+19 29 08,6064</t>
  </si>
  <si>
    <t>low-mass*</t>
  </si>
  <si>
    <t>LM*|X  |** |SB*|*iC|*  |X  |IR |PM*</t>
  </si>
  <si>
    <t>M7+M9,5</t>
  </si>
  <si>
    <t>Cl* Melotte   25     LH     206</t>
  </si>
  <si>
    <t>04 20 52,73793</t>
  </si>
  <si>
    <t>+17 46 41,5481</t>
  </si>
  <si>
    <t>*iC|LM*|NIR|Y*O|TT*|*  |Y*?|TT*|IR |pr*</t>
  </si>
  <si>
    <t>M4,6</t>
  </si>
  <si>
    <t>GRB 050827</t>
  </si>
  <si>
    <t>04 17 09,610</t>
  </si>
  <si>
    <t>+18 12 01,21</t>
  </si>
  <si>
    <t>gammaBurst</t>
  </si>
  <si>
    <t>UV |gB</t>
  </si>
  <si>
    <t>HD 285630</t>
  </si>
  <si>
    <t>04 17 25,15199</t>
  </si>
  <si>
    <t>+19 01 47,6722</t>
  </si>
  <si>
    <t>PM*|*  |*  |*  |*iC|*  |IR</t>
  </si>
  <si>
    <t>K5</t>
  </si>
  <si>
    <t>HG 7-142</t>
  </si>
  <si>
    <t>04 16 13,12025</t>
  </si>
  <si>
    <t>+18 53 04,2196</t>
  </si>
  <si>
    <t>*iC|*  |PM*|IR |PM*|PM*|*  |*  |*</t>
  </si>
  <si>
    <t>K5V</t>
  </si>
  <si>
    <t>HD  28139</t>
  </si>
  <si>
    <t>04 27 00,62103</t>
  </si>
  <si>
    <t>+19 07 03,5337</t>
  </si>
  <si>
    <t>**</t>
  </si>
  <si>
    <t>** |PM*|*</t>
  </si>
  <si>
    <t>F5V</t>
  </si>
  <si>
    <t>LP  415-794</t>
  </si>
  <si>
    <t>04 25 14,56232</t>
  </si>
  <si>
    <t>+18 58 24,8953</t>
  </si>
  <si>
    <t>IR |PM*|PM*|*  |*iC|*</t>
  </si>
  <si>
    <t>2MASX J04182179+1802409</t>
  </si>
  <si>
    <t>04 18 21,82132</t>
  </si>
  <si>
    <t>+18 02 40,7239</t>
  </si>
  <si>
    <t>Seyfert_2</t>
  </si>
  <si>
    <t>*  |G  |Sy2|AGN|IR |G  |gam</t>
  </si>
  <si>
    <t>Cl* Melotte   25     LH     232</t>
  </si>
  <si>
    <t>04 18 09,01097</t>
  </si>
  <si>
    <t>+17 24 58,5161</t>
  </si>
  <si>
    <t>IR |PM*|*  |PM*|*  |*iC|*</t>
  </si>
  <si>
    <t>2MASS J04221332+1934392</t>
  </si>
  <si>
    <t>04 22 13,31883</t>
  </si>
  <si>
    <t>+19 34 39,2631</t>
  </si>
  <si>
    <t>LM*|NIR|Y*O|*  |** |*  |TT*|IR |LM*|X</t>
  </si>
  <si>
    <t>M8,5</t>
  </si>
  <si>
    <t>LP  415-636</t>
  </si>
  <si>
    <t>04 22 08,24666</t>
  </si>
  <si>
    <t>+19 15 21,9130</t>
  </si>
  <si>
    <t>Eruptive*</t>
  </si>
  <si>
    <t>X  |TT*|Er*|*  |IR</t>
  </si>
  <si>
    <t>M3</t>
  </si>
  <si>
    <t>2MASS J04220496+1934483</t>
  </si>
  <si>
    <t>04 22 04,96227</t>
  </si>
  <si>
    <t>+19 34 48,3992</t>
  </si>
  <si>
    <t>Rad|UV |Or*|*  |Y*?|TT*|X  |*  |IR</t>
  </si>
  <si>
    <t>M3,5</t>
  </si>
  <si>
    <t>HD 285765</t>
  </si>
  <si>
    <t>04 27 56,76843</t>
  </si>
  <si>
    <t>+19 03 38,9406</t>
  </si>
  <si>
    <t>IR |PM*|*  |*iC|*</t>
  </si>
  <si>
    <t>K4/5</t>
  </si>
  <si>
    <t>HD  26711</t>
  </si>
  <si>
    <t>04 14 14,96242</t>
  </si>
  <si>
    <t>+18 53 38,4282</t>
  </si>
  <si>
    <t>*  |IR</t>
  </si>
  <si>
    <t>F0</t>
  </si>
  <si>
    <t>* eps Tau b</t>
  </si>
  <si>
    <t>04 28 36,99882</t>
  </si>
  <si>
    <t>+19 10 49,5446</t>
  </si>
  <si>
    <t>Planet</t>
  </si>
  <si>
    <t>Pl |Pl?|*</t>
  </si>
  <si>
    <t>HD 285660</t>
  </si>
  <si>
    <t>04 17 53,54918</t>
  </si>
  <si>
    <t>+17 23 57,4840</t>
  </si>
  <si>
    <t>G5</t>
  </si>
  <si>
    <t>HD  27877</t>
  </si>
  <si>
    <t>04 24 42,96121</t>
  </si>
  <si>
    <t>+18 54 47,0629</t>
  </si>
  <si>
    <t>*  |UV |IR</t>
  </si>
  <si>
    <t>B8V</t>
  </si>
  <si>
    <t>HG 7-141</t>
  </si>
  <si>
    <t>04 16 03,58284</t>
  </si>
  <si>
    <t>+18 51 33,1200</t>
  </si>
  <si>
    <t>PM*|IR |PM*|*  |*  |*iC|*  |PM*</t>
  </si>
  <si>
    <t>M2</t>
  </si>
  <si>
    <t>HD  26720</t>
  </si>
  <si>
    <t>04 14 20,94714</t>
  </si>
  <si>
    <t>+19 34 46,7762</t>
  </si>
  <si>
    <t>PM*|*  |IR</t>
  </si>
  <si>
    <t>F8</t>
  </si>
  <si>
    <t>HG 7-152</t>
  </si>
  <si>
    <t>04 17 50,63358</t>
  </si>
  <si>
    <t>+18 28 30,6779</t>
  </si>
  <si>
    <t>*iC|IR |PM*|*  |PM*|*</t>
  </si>
  <si>
    <t>LP  414-158</t>
  </si>
  <si>
    <t>04 18 33,84866</t>
  </si>
  <si>
    <t>+18 21 53,0000</t>
  </si>
  <si>
    <t>*iC|PM*|*  |LM?|IR |PM*</t>
  </si>
  <si>
    <t>HG 7-170</t>
  </si>
  <si>
    <t>04 20 19,91</t>
  </si>
  <si>
    <t>+17 30 54,9</t>
  </si>
  <si>
    <t>** |PM*|*iC|*  |IR</t>
  </si>
  <si>
    <t>K7</t>
  </si>
  <si>
    <t>LB   228</t>
  </si>
  <si>
    <t>04 13 09,11880</t>
  </si>
  <si>
    <t>+18 59 37,6618</t>
  </si>
  <si>
    <t>WD*</t>
  </si>
  <si>
    <t>*iC|WD*|IR |WD*|*  |blu|PM*</t>
  </si>
  <si>
    <t>DC</t>
  </si>
  <si>
    <t>LP  415-50</t>
  </si>
  <si>
    <t>04 24 20,94534</t>
  </si>
  <si>
    <t>+19 10 50,8195</t>
  </si>
  <si>
    <t>IR |*  |*  |PM*|*iC|*</t>
  </si>
  <si>
    <t>NGC  1554</t>
  </si>
  <si>
    <t>04 22</t>
  </si>
  <si>
    <t>RfNeb</t>
  </si>
  <si>
    <t>ISM|RNe|HII</t>
  </si>
  <si>
    <t>LP  415-829</t>
  </si>
  <si>
    <t>04 25 41,83389</t>
  </si>
  <si>
    <t>+19 00 47,5644</t>
  </si>
  <si>
    <t>PM*|IR |*  |*  |PM*|*iC</t>
  </si>
  <si>
    <t>LP  415-26</t>
  </si>
  <si>
    <t>04 22 13,48280</t>
  </si>
  <si>
    <t>+19 29 04,9154</t>
  </si>
  <si>
    <t>UV |PM*|*  |PM*|X  |IR</t>
  </si>
  <si>
    <t>G   7-38</t>
  </si>
  <si>
    <t>04 26 35,41489</t>
  </si>
  <si>
    <t>+19 11 39,4589</t>
  </si>
  <si>
    <t>*iC|*  |PM*|IR</t>
  </si>
  <si>
    <t>G</t>
  </si>
  <si>
    <t>NAME V* V1069 Tau b</t>
  </si>
  <si>
    <t>04 18 51,70346</t>
  </si>
  <si>
    <t>+17 23 16,5798</t>
  </si>
  <si>
    <t>Pl?|Pl</t>
  </si>
  <si>
    <t>LP  415-543</t>
  </si>
  <si>
    <t>04 20 27,62759</t>
  </si>
  <si>
    <t>+18 53 49,9196</t>
  </si>
  <si>
    <t>IR |*  |*  |PM*|*iC</t>
  </si>
  <si>
    <t>2MASS J04132177+1810241</t>
  </si>
  <si>
    <t>04 13 21,78197</t>
  </si>
  <si>
    <t>+18 10 24,1911</t>
  </si>
  <si>
    <t>*  |Y*?|TT*|X  |*  |IR</t>
  </si>
  <si>
    <t>LP  414-161</t>
  </si>
  <si>
    <t>04 19 03,09914</t>
  </si>
  <si>
    <t>+19 32 39,5501</t>
  </si>
  <si>
    <t>*  |IR |PM*|*  |*iC|*</t>
  </si>
  <si>
    <t>LP  414-139</t>
  </si>
  <si>
    <t>04 15 34,50209</t>
  </si>
  <si>
    <t>+19 35 59,6037</t>
  </si>
  <si>
    <t>PM*|*  |*  |*  |PM*|IR</t>
  </si>
  <si>
    <t>LP  415-108</t>
  </si>
  <si>
    <t>04 27 36,47540</t>
  </si>
  <si>
    <t>+19 26 45,3703</t>
  </si>
  <si>
    <t>*iC|*  |IR |*  |PM*|*</t>
  </si>
  <si>
    <t>LP  415-51</t>
  </si>
  <si>
    <t>04 24 30,59911</t>
  </si>
  <si>
    <t>+18 59 13,0980</t>
  </si>
  <si>
    <t>LP  415-730</t>
  </si>
  <si>
    <t>04 23 56,68022</t>
  </si>
  <si>
    <t>+18 38 20,0902</t>
  </si>
  <si>
    <t>*  |*iC|LM*|PM*|IR</t>
  </si>
  <si>
    <t>LP  415-12</t>
  </si>
  <si>
    <t>04 21 06,05104</t>
  </si>
  <si>
    <t>+18 55 30,2660</t>
  </si>
  <si>
    <t>PM*|IR |*  |PM*</t>
  </si>
  <si>
    <t>NAME T Tau Sc</t>
  </si>
  <si>
    <t>04 21 59,423</t>
  </si>
  <si>
    <t>+19 32 06,31</t>
  </si>
  <si>
    <t>Radio</t>
  </si>
  <si>
    <t>Rad</t>
  </si>
  <si>
    <t>HD  27109</t>
  </si>
  <si>
    <t>04 17 38,18666</t>
  </si>
  <si>
    <t>+19 33 39,2909</t>
  </si>
  <si>
    <t>IR |*</t>
  </si>
  <si>
    <t>K0</t>
  </si>
  <si>
    <t>HD  27525</t>
  </si>
  <si>
    <t>04 21 23,94333</t>
  </si>
  <si>
    <t>+18 15 58,7657</t>
  </si>
  <si>
    <t>A2III</t>
  </si>
  <si>
    <t>HD 284418</t>
  </si>
  <si>
    <t>04 22 29,09080</t>
  </si>
  <si>
    <t>+19 22 29,7260</t>
  </si>
  <si>
    <t>*  |X  |IR</t>
  </si>
  <si>
    <t>HD 285665</t>
  </si>
  <si>
    <t>04 18 47,53673</t>
  </si>
  <si>
    <t>+17 32 17,1051</t>
  </si>
  <si>
    <t>*  |IR |PM*|PM*|*iC</t>
  </si>
  <si>
    <t>M0V</t>
  </si>
  <si>
    <t>HG 7-132</t>
  </si>
  <si>
    <t>04 14 29,82814</t>
  </si>
  <si>
    <t>+18 43 48,0600</t>
  </si>
  <si>
    <t>PM*|IR |*  |*  |*iC|*</t>
  </si>
  <si>
    <t>2MFGC 3495</t>
  </si>
  <si>
    <t>04 18 54,868</t>
  </si>
  <si>
    <t>+17 46 34,54</t>
  </si>
  <si>
    <t>Galaxy</t>
  </si>
  <si>
    <t>G  |IR |G  |G</t>
  </si>
  <si>
    <t>LP  414-148</t>
  </si>
  <si>
    <t>04 16 43,296</t>
  </si>
  <si>
    <t>+16 49 20,33</t>
  </si>
  <si>
    <t>Cl* Melotte   25     LH     262</t>
  </si>
  <si>
    <t>04 16 01,45230</t>
  </si>
  <si>
    <t>+16 58 59,1537</t>
  </si>
  <si>
    <t>IR |*  |*  |PM*|*  |*iC|*</t>
  </si>
  <si>
    <t>HG 7-139</t>
  </si>
  <si>
    <t>04 15 34,84337</t>
  </si>
  <si>
    <t>+16 45 44,6159</t>
  </si>
  <si>
    <t>IR |*  |PM*|*iC|*</t>
  </si>
  <si>
    <t>M</t>
  </si>
  <si>
    <t>LP  414-2008</t>
  </si>
  <si>
    <t>04 17 32,24826</t>
  </si>
  <si>
    <t>+16 56 59,0405</t>
  </si>
  <si>
    <t>Candidate_low-mass*</t>
  </si>
  <si>
    <t>** |*  |*iC|PM*|LM?|IR |PM*</t>
  </si>
  <si>
    <t>G   7-28</t>
  </si>
  <si>
    <t>04 14 07,66956</t>
  </si>
  <si>
    <t>+17 07 51,6742</t>
  </si>
  <si>
    <t>PM*|*iC|*  |PM*|IR</t>
  </si>
  <si>
    <t>Cl* Melotte   25     VA      95</t>
  </si>
  <si>
    <t>04 16 46,28640</t>
  </si>
  <si>
    <t>+16 46 17,1969</t>
  </si>
  <si>
    <t>IR |*  |PM*|*iC</t>
  </si>
  <si>
    <t>LP  414-1895</t>
  </si>
  <si>
    <t>04 16 13,522</t>
  </si>
  <si>
    <t>+16 47 48,17</t>
  </si>
  <si>
    <t>PM*|*  |IR |PM*|*iC|*</t>
  </si>
  <si>
    <t>HD 285773</t>
  </si>
  <si>
    <t>04 29 31,60632</t>
  </si>
  <si>
    <t>+17 53 35,4611</t>
  </si>
  <si>
    <t>BYDra</t>
  </si>
  <si>
    <t>PM*|*  |BY*|*  |*  |*  |V* |X  |** |*iC|IR</t>
  </si>
  <si>
    <t>K0V</t>
  </si>
  <si>
    <t>HD  28406</t>
  </si>
  <si>
    <t>04 29 30,35053</t>
  </si>
  <si>
    <t>+17 51 47,3955</t>
  </si>
  <si>
    <t>PM*|*  |*  |*  |** |X  |*  |UV |*iC|V* |IR</t>
  </si>
  <si>
    <t>F6V</t>
  </si>
  <si>
    <t>*  80 Tau</t>
  </si>
  <si>
    <t>04 30 08,59775</t>
  </si>
  <si>
    <t>+15 38 16,2194</t>
  </si>
  <si>
    <t>** |*  |*  |*iC|IR |X  |UV</t>
  </si>
  <si>
    <t>F0V</t>
  </si>
  <si>
    <t>HD  28568</t>
  </si>
  <si>
    <t>04 30 46,79798</t>
  </si>
  <si>
    <t>+16 08 55,2574</t>
  </si>
  <si>
    <t>PM*|*  |PM*|** |X  |UV |*iC|*  |IR</t>
  </si>
  <si>
    <t>V* V826 Tau</t>
  </si>
  <si>
    <t>04 32 15,83941</t>
  </si>
  <si>
    <t>+18 01 38,7511</t>
  </si>
  <si>
    <t>V* |BY*|Y*O|BY*|SB*|TT*|*  |Y*?|pr*|Em*|V* |TT*|IR |*  |X  |BY*|SB*</t>
  </si>
  <si>
    <t>K7,0</t>
  </si>
  <si>
    <t>V* V827 Tau</t>
  </si>
  <si>
    <t>04 32 14,57313</t>
  </si>
  <si>
    <t>+18 20 14,7193</t>
  </si>
  <si>
    <t>Rad|TT*|Y*O|Er*|TT*|*  |pr*|Em*|V* |TT*|IR |*  |X</t>
  </si>
  <si>
    <t>K7Ve</t>
  </si>
  <si>
    <t>V* V710 Tau A</t>
  </si>
  <si>
    <t>04 31 57,80323</t>
  </si>
  <si>
    <t>+18 21 34,7269</t>
  </si>
  <si>
    <t>Y*O|IR |V* |TT*|Y*O|TT*|Em*|** |TT*|*  |Y*?</t>
  </si>
  <si>
    <t>M2/3e</t>
  </si>
  <si>
    <t>V* V710 Tau</t>
  </si>
  <si>
    <t>04 31 57,79848</t>
  </si>
  <si>
    <t>+18 21 36,9396</t>
  </si>
  <si>
    <t>V* |V*?|*  |IR |** |X  |Or*</t>
  </si>
  <si>
    <t>2MASS J04314444+1808315</t>
  </si>
  <si>
    <t>04 31 44,44680</t>
  </si>
  <si>
    <t>+18 08 31,5384</t>
  </si>
  <si>
    <t>YSO</t>
  </si>
  <si>
    <t>Rad|IR |cor|Y*O|Y*O|DNe|X  |smm</t>
  </si>
  <si>
    <t>V* V997 Tau</t>
  </si>
  <si>
    <t>04 32 59,45126</t>
  </si>
  <si>
    <t>+15 49 08,2856</t>
  </si>
  <si>
    <t>*  |BY*|*  |*  |V* |X  |*iC|IR</t>
  </si>
  <si>
    <t>HD  27685</t>
  </si>
  <si>
    <t>04 22 44,72004</t>
  </si>
  <si>
    <t>+16 47 27,1586</t>
  </si>
  <si>
    <t>SB*</t>
  </si>
  <si>
    <t>SB*|*  |*iC|X  |*  |IR |PM*</t>
  </si>
  <si>
    <t>G4V</t>
  </si>
  <si>
    <t>HD  27848</t>
  </si>
  <si>
    <t>04 24 22,27336</t>
  </si>
  <si>
    <t>+17 04 44,2397</t>
  </si>
  <si>
    <t>X  |*  |*  |PM*|*  |*iC|*  |UV |IR</t>
  </si>
  <si>
    <t>V* V992 Tau</t>
  </si>
  <si>
    <t>04 26 05,83210</t>
  </si>
  <si>
    <t>+15 31 27,6165</t>
  </si>
  <si>
    <t>RotV*</t>
  </si>
  <si>
    <t>*  |Ro*|*  |*  |V* |X  |UV |*iC|IR</t>
  </si>
  <si>
    <t>HZ  9</t>
  </si>
  <si>
    <t>04 32 23,75686</t>
  </si>
  <si>
    <t>+17 45 02,6738</t>
  </si>
  <si>
    <t>PM*|WD*|** |blu|WD*|*  |WD*|** |** |*  |WD*|UV |*  |X  |*iC|V* |IR</t>
  </si>
  <si>
    <t>DA3+dM</t>
  </si>
  <si>
    <t>HD  28394</t>
  </si>
  <si>
    <t>04 29 20,55895</t>
  </si>
  <si>
    <t>+17 32 41,8348</t>
  </si>
  <si>
    <t>PM*|*  |*  |*  |*iC|X  |*  |IR |SB*|SB*|PM*</t>
  </si>
  <si>
    <t>F8V</t>
  </si>
  <si>
    <t>HD  28462</t>
  </si>
  <si>
    <t>04 29 57,72813</t>
  </si>
  <si>
    <t>+16 40 22,2273</t>
  </si>
  <si>
    <t>*  |*  |PM*|*  |*iC|X  |*  |IR</t>
  </si>
  <si>
    <t>K1V</t>
  </si>
  <si>
    <t>HD 285778</t>
  </si>
  <si>
    <t>04 27 10,56940</t>
  </si>
  <si>
    <t>+17 50 42,6609</t>
  </si>
  <si>
    <t>Orion_V*</t>
  </si>
  <si>
    <t>X  |TT*|Or*|TT*|*  |Em*|V* |TT*|IR |*</t>
  </si>
  <si>
    <t>K1e</t>
  </si>
  <si>
    <t>L 1551-51</t>
  </si>
  <si>
    <t>04 32 09,28385</t>
  </si>
  <si>
    <t>+17 57 22,6951</t>
  </si>
  <si>
    <t>Or*|TT*|Y*O|Or*|*  |Y*?|Or*|Em*|V* |TT*|IR |X  |*</t>
  </si>
  <si>
    <t>K7e</t>
  </si>
  <si>
    <t>*  85 Tau</t>
  </si>
  <si>
    <t>04 31 51,75934</t>
  </si>
  <si>
    <t>+15 51 05,8360</t>
  </si>
  <si>
    <t>*  |PM*|V* |IR |X  |*  |UV |*iC</t>
  </si>
  <si>
    <t>F1,5Vn</t>
  </si>
  <si>
    <t>HH   29</t>
  </si>
  <si>
    <t>04 31 26,9</t>
  </si>
  <si>
    <t>+18 06 39</t>
  </si>
  <si>
    <t>HH</t>
  </si>
  <si>
    <t>V* V990 Tau</t>
  </si>
  <si>
    <t>04 24 16,93975</t>
  </si>
  <si>
    <t>+18 00 10,5158</t>
  </si>
  <si>
    <t>*  |BY*|*  |*  |*  |V* |*iC|IR |PM*</t>
  </si>
  <si>
    <t>LAWD 19</t>
  </si>
  <si>
    <t>04 28 39,41014</t>
  </si>
  <si>
    <t>+16 58 12,0917</t>
  </si>
  <si>
    <t>IR |WD*|PM*|WD*|WD*|X  |UV |*  |*iC|PM*</t>
  </si>
  <si>
    <t>DA2,0</t>
  </si>
  <si>
    <t>*  75 Tau</t>
  </si>
  <si>
    <t>04 28 26,37056</t>
  </si>
  <si>
    <t>+16 21 34,8269</t>
  </si>
  <si>
    <t>** |V* |IR |*  |*iC|UV</t>
  </si>
  <si>
    <t>K1IIIb</t>
  </si>
  <si>
    <t>V* V996 Tau</t>
  </si>
  <si>
    <t>04 32 50,11782</t>
  </si>
  <si>
    <t>+16 00 21,0117</t>
  </si>
  <si>
    <t>** |*  |BY*|*  |V* |IR |X  |*  |*iC</t>
  </si>
  <si>
    <t>HD  27835</t>
  </si>
  <si>
    <t>04 24 12,78398</t>
  </si>
  <si>
    <t>+16 22 44,1525</t>
  </si>
  <si>
    <t>*  |*  |PM*|*iC|X  |*  |IR</t>
  </si>
  <si>
    <t>G0V</t>
  </si>
  <si>
    <t>HD  28867</t>
  </si>
  <si>
    <t>04 33 33,04915</t>
  </si>
  <si>
    <t>+18 01 00,1893</t>
  </si>
  <si>
    <t>** |TT?|Y*O|*  |X  |UV |IR</t>
  </si>
  <si>
    <t>B9IVn</t>
  </si>
  <si>
    <t>HD  28878</t>
  </si>
  <si>
    <t>04 33 37,96707</t>
  </si>
  <si>
    <t>+16 45 44,9985</t>
  </si>
  <si>
    <t>*  |*  |*  |PM*|X  |*iC|*  |IR</t>
  </si>
  <si>
    <t>HD  28977</t>
  </si>
  <si>
    <t>04 34 32,18240</t>
  </si>
  <si>
    <t>+15 49 39,2059</t>
  </si>
  <si>
    <t>*  |*  |PM*|*  |*iC|*  |IR</t>
  </si>
  <si>
    <t>LAWD 18</t>
  </si>
  <si>
    <t>04 23 55,69756</t>
  </si>
  <si>
    <t>+16 21 15,1208</t>
  </si>
  <si>
    <t>IR |WD*|WD*|WD*|WD*|UV |*  |*iC|PM*</t>
  </si>
  <si>
    <t>DA2,5</t>
  </si>
  <si>
    <t>HD  27990</t>
  </si>
  <si>
    <t>04 25 47,58627</t>
  </si>
  <si>
    <t>+18 01 01,8955</t>
  </si>
  <si>
    <t>** |** |SB*|*  |*iC|X  |*  |IR |PM*</t>
  </si>
  <si>
    <t>K2V</t>
  </si>
  <si>
    <t>HH  28</t>
  </si>
  <si>
    <t>04 31 06,8</t>
  </si>
  <si>
    <t>+18 03 28</t>
  </si>
  <si>
    <t>BNe|HH</t>
  </si>
  <si>
    <t>EM* LkHA  358</t>
  </si>
  <si>
    <t>04 31 36,13965</t>
  </si>
  <si>
    <t>+18 13 43,1770</t>
  </si>
  <si>
    <t>Y*O|TT?|Y*O|Y*O|TT*|Em*|IR |*  |X</t>
  </si>
  <si>
    <t>M0,9</t>
  </si>
  <si>
    <t>V* V1076 Tau</t>
  </si>
  <si>
    <t>04 32 43,73601</t>
  </si>
  <si>
    <t>+18 02 56,3108</t>
  </si>
  <si>
    <t>Y*O|Or*|TT*|*  |Y*?|Em*|V* |TT*|X  |*  |IR</t>
  </si>
  <si>
    <t>HD 285805</t>
  </si>
  <si>
    <t>04 29 30,98470</t>
  </si>
  <si>
    <t>+16 14 41,2294</t>
  </si>
  <si>
    <t>*  |BY*|*  |*  |*  |V* |X  |*iC|IR |PM*</t>
  </si>
  <si>
    <t>K4V</t>
  </si>
  <si>
    <t>HD 285876</t>
  </si>
  <si>
    <t>04 31 52,47223</t>
  </si>
  <si>
    <t>+15 29 58,1332</t>
  </si>
  <si>
    <t>HD 285742</t>
  </si>
  <si>
    <t>04 25 00,24711</t>
  </si>
  <si>
    <t>+16 59 05,6312</t>
  </si>
  <si>
    <t>*  |BY*|*  |*  |*  |V* |*iC|IR</t>
  </si>
  <si>
    <t>HD  28545</t>
  </si>
  <si>
    <t>04 30 34,87821</t>
  </si>
  <si>
    <t>+15 44 02,4000</t>
  </si>
  <si>
    <t>SB*|*  |*iC|** |UV |X  |*  |IR |SB*|SB*|PM*</t>
  </si>
  <si>
    <t>[RRN96] GG Tau Bb</t>
  </si>
  <si>
    <t>04 32 30,28224</t>
  </si>
  <si>
    <t>+17 31 30,3024</t>
  </si>
  <si>
    <t>LM*|NIR|IR |Y*O|TT*|*  |BD*|** |TT*</t>
  </si>
  <si>
    <t>M6+M7,5</t>
  </si>
  <si>
    <t>HD  28634</t>
  </si>
  <si>
    <t>04 31 37,11097</t>
  </si>
  <si>
    <t>+17 42 34,9174</t>
  </si>
  <si>
    <t>X  |*  |*iC|X  |*  |IR |SB*|SB*|PM*</t>
  </si>
  <si>
    <t>V* V1077 Tau</t>
  </si>
  <si>
    <t>04 34 18,01343</t>
  </si>
  <si>
    <t>+18 30 06,3357</t>
  </si>
  <si>
    <t>Y*O|Or*|TT*|*  |Em*|V* |TT*|IR |*</t>
  </si>
  <si>
    <t>G8</t>
  </si>
  <si>
    <t>2MASS J04321606+1812464</t>
  </si>
  <si>
    <t>04 32 16,06554</t>
  </si>
  <si>
    <t>+18 12 46,3835</t>
  </si>
  <si>
    <t>Y*O|LM*|NIR|Or*|Y*O|EmO|TT*|*  |TT*|IR |X</t>
  </si>
  <si>
    <t>M6,5</t>
  </si>
  <si>
    <t>HBC 392</t>
  </si>
  <si>
    <t>04 31 27,17566</t>
  </si>
  <si>
    <t>+17 06 24,7455</t>
  </si>
  <si>
    <t>TT*|Or*|*  |*  |Em*|V* |TT*|X  |IR</t>
  </si>
  <si>
    <t>K5e</t>
  </si>
  <si>
    <t>2MASS J04312405+1800215</t>
  </si>
  <si>
    <t>04 31 24,05757</t>
  </si>
  <si>
    <t>+18 00 21,4552</t>
  </si>
  <si>
    <t>LM*|NIR|Or*|Y*O|EmO|*  |*  |TT*|IR |X</t>
  </si>
  <si>
    <t>M7</t>
  </si>
  <si>
    <t>V* UX Tau B</t>
  </si>
  <si>
    <t>04 30 03,57788</t>
  </si>
  <si>
    <t>+18 13 49,4770</t>
  </si>
  <si>
    <t>Y*O|TT*|V* |Y*?|Em*|** |IR |*</t>
  </si>
  <si>
    <t>M1Ve</t>
  </si>
  <si>
    <t>HH 102</t>
  </si>
  <si>
    <t>04 31 19,2</t>
  </si>
  <si>
    <t>+18 07 21</t>
  </si>
  <si>
    <t>RNe|HH</t>
  </si>
  <si>
    <t>V* V994 Tau</t>
  </si>
  <si>
    <t>04 28 50,81414</t>
  </si>
  <si>
    <t>+16 17 20,1834</t>
  </si>
  <si>
    <t>** |*  |BY*|*  |*  |PM*|V* |UV |X  |*iC|IR |PM*</t>
  </si>
  <si>
    <t>HG 7-200</t>
  </si>
  <si>
    <t>04 24 48,03454</t>
  </si>
  <si>
    <t>+15 52 29,0258</t>
  </si>
  <si>
    <t>** |PM*|PM*|*  |*iC|UV |X  |*  |IR</t>
  </si>
  <si>
    <t>K7V</t>
  </si>
  <si>
    <t>HG 7-232</t>
  </si>
  <si>
    <t>04 28 28,77643</t>
  </si>
  <si>
    <t>+17 41 45,3912</t>
  </si>
  <si>
    <t>** |PM*|*  |PM*|BY*|*  |V* |X  |*  |*iC|Em*|IR</t>
  </si>
  <si>
    <t>M0,5Ve</t>
  </si>
  <si>
    <t>V* V710 Tau B</t>
  </si>
  <si>
    <t>04 31 57,79164</t>
  </si>
  <si>
    <t>+18 21 37,9476</t>
  </si>
  <si>
    <t>Y*O|** |V* |Y*O|TT*|*  |Y*?|Em*|IR</t>
  </si>
  <si>
    <t>M0,5/1e</t>
  </si>
  <si>
    <t>2MASS J04352450+1751429</t>
  </si>
  <si>
    <t>04 35 24,50385</t>
  </si>
  <si>
    <t>+17 51 42,4955</t>
  </si>
  <si>
    <t>Y*O|TT*|*  |X  |TT*|Em*|*  |IR</t>
  </si>
  <si>
    <t>M1,5</t>
  </si>
  <si>
    <t>HD 285804</t>
  </si>
  <si>
    <t>04 28 10,87117</t>
  </si>
  <si>
    <t>+16 28 15,3814</t>
  </si>
  <si>
    <t>LP   13-691</t>
  </si>
  <si>
    <t>04 31 29,07004</t>
  </si>
  <si>
    <t>+17 43 07,1782</t>
  </si>
  <si>
    <t>X  |*iC|IR |PM*|*  |PM*|*  |PM*</t>
  </si>
  <si>
    <t>[RRN96] GG Tau B</t>
  </si>
  <si>
    <t>04 32 30,27725</t>
  </si>
  <si>
    <t>+17 31 30,4487</t>
  </si>
  <si>
    <t>Candidate_YSO</t>
  </si>
  <si>
    <t>** |*  |Y*?</t>
  </si>
  <si>
    <t>M6</t>
  </si>
  <si>
    <t>V* V1321 Tau</t>
  </si>
  <si>
    <t>04 32 53,23596</t>
  </si>
  <si>
    <t>+17 35 33,6457</t>
  </si>
  <si>
    <t>V* |Y*O|*  |Y*?|TT*|IR |X  |*</t>
  </si>
  <si>
    <t>Cl* Melotte   25     VR       8</t>
  </si>
  <si>
    <t>04 23 59,13697</t>
  </si>
  <si>
    <t>+16 43 17,6685</t>
  </si>
  <si>
    <t>PM*|PM*|*  |*  |*iC|*  |IR</t>
  </si>
  <si>
    <t>V* V805 Tau</t>
  </si>
  <si>
    <t>04 25 13,54097</t>
  </si>
  <si>
    <t>+17 16 05,4815</t>
  </si>
  <si>
    <t>PM*|PM*|Er*|*  |*  |*  |V* |WD*|X  |*  |*iC|Em*|IR |PM*</t>
  </si>
  <si>
    <t>M3,5V</t>
  </si>
  <si>
    <t>VSS   XI-2</t>
  </si>
  <si>
    <t>04 31 15,78468</t>
  </si>
  <si>
    <t>+18 20 07,0683</t>
  </si>
  <si>
    <t>LM*|NIR|Or*|Y*O|EmO|*  |Y*?|TT*|IR |X  |*</t>
  </si>
  <si>
    <t>M4,25</t>
  </si>
  <si>
    <t>V* W Tau</t>
  </si>
  <si>
    <t>04 27 57,19336</t>
  </si>
  <si>
    <t>+16 02 36,1661</t>
  </si>
  <si>
    <t>LPV*</t>
  </si>
  <si>
    <t>IR |V* |*  |LP*|Mi*</t>
  </si>
  <si>
    <t>2MASS J04322210+1827426</t>
  </si>
  <si>
    <t>04 32 22,11061</t>
  </si>
  <si>
    <t>+18 27 42,6482</t>
  </si>
  <si>
    <t>LM*|NIR|Y*O|EmO|TT*|*  |Y*?|TT*|IR</t>
  </si>
  <si>
    <t>M5,0</t>
  </si>
  <si>
    <t>HG 7-221</t>
  </si>
  <si>
    <t>04 27 16,63950</t>
  </si>
  <si>
    <t>+17 14 30,6647</t>
  </si>
  <si>
    <t>IR |PM*|*  |PM*|UV |UV |*  |*iC|*</t>
  </si>
  <si>
    <t>HD  28991</t>
  </si>
  <si>
    <t>04 34 42,21240</t>
  </si>
  <si>
    <t>+17 44 53,4110</t>
  </si>
  <si>
    <t>PM*|*iC|X  |*  |UV |IR</t>
  </si>
  <si>
    <t>F2</t>
  </si>
  <si>
    <t>HD 285766</t>
  </si>
  <si>
    <t>04 27 58,96561</t>
  </si>
  <si>
    <t>+18 30 00,9870</t>
  </si>
  <si>
    <t>SB*|*  |*iC|X  |*  |IR |SB*|SB*|PM*</t>
  </si>
  <si>
    <t>HG 7-235</t>
  </si>
  <si>
    <t>04 28 52,45216</t>
  </si>
  <si>
    <t>+15 58 53,7375</t>
  </si>
  <si>
    <t>** |IR |PM*|PM*|*iC|*</t>
  </si>
  <si>
    <t>M1V</t>
  </si>
  <si>
    <t>QSO J0431+1731</t>
  </si>
  <si>
    <t>04 31 57,37922</t>
  </si>
  <si>
    <t>+17 31 35,7762</t>
  </si>
  <si>
    <t>BLLac</t>
  </si>
  <si>
    <t>Rad|BLL|X  |Bla|Bz?|*  |QSO|X  |Rad</t>
  </si>
  <si>
    <t>V* V718 Tau</t>
  </si>
  <si>
    <t>04 31 21,92589</t>
  </si>
  <si>
    <t>+17 39 10,2726</t>
  </si>
  <si>
    <t>C*</t>
  </si>
  <si>
    <t>LP*|C* |Mi*|Mi*|EmO|V* |IR |*  |C* |Mi*</t>
  </si>
  <si>
    <t>C2:e</t>
  </si>
  <si>
    <t>HG 7-205</t>
  </si>
  <si>
    <t>04 25 25,02729</t>
  </si>
  <si>
    <t>+17 54 55,2590</t>
  </si>
  <si>
    <t>IR |PM*|PM*|*  |*  |*  |*iC|**</t>
  </si>
  <si>
    <t>V* UX Tau C</t>
  </si>
  <si>
    <t>04 30 03,98854</t>
  </si>
  <si>
    <t>+18 13 46,7863</t>
  </si>
  <si>
    <t>** |TT*|V* |*</t>
  </si>
  <si>
    <t>M5</t>
  </si>
  <si>
    <t>V* V1104 Tau</t>
  </si>
  <si>
    <t>04 29 00,15131</t>
  </si>
  <si>
    <t>+16 20 46,8079</t>
  </si>
  <si>
    <t>** |IR |BY*|*  |*iC|V* |UV |*  |X</t>
  </si>
  <si>
    <t>V* V484 Tau</t>
  </si>
  <si>
    <t>04 30 23,96218</t>
  </si>
  <si>
    <t>+17 29 59,0561</t>
  </si>
  <si>
    <t>IR |X  |*  |Er*|UV |UV |*  |V* |*iC|*</t>
  </si>
  <si>
    <t>HD  28436</t>
  </si>
  <si>
    <t>04 29 48,12553</t>
  </si>
  <si>
    <t>+17 40 39,3099</t>
  </si>
  <si>
    <t>** |** |*  |UV |IR</t>
  </si>
  <si>
    <t>B7V</t>
  </si>
  <si>
    <t>V* V1103 Tau</t>
  </si>
  <si>
    <t>04 29 01,01302</t>
  </si>
  <si>
    <t>+18 40 25,3209</t>
  </si>
  <si>
    <t>PM*|PM*|BY*|*  |*  |*iC|V* |*  |X  |Em*|IR</t>
  </si>
  <si>
    <t>M2,5V</t>
  </si>
  <si>
    <t>*  84 Tau</t>
  </si>
  <si>
    <t>04 31 07,19015</t>
  </si>
  <si>
    <t>+15 06 18,1393</t>
  </si>
  <si>
    <t>Candidate_LP*</t>
  </si>
  <si>
    <t>LP?|V* |IR |*</t>
  </si>
  <si>
    <t>M3III</t>
  </si>
  <si>
    <t>HD 285845</t>
  </si>
  <si>
    <t>04 31 25,12524</t>
  </si>
  <si>
    <t>+18 16 16,7287</t>
  </si>
  <si>
    <t>Rad|UV |Or*|Or*|X  |IR |X  |V* |TT*</t>
  </si>
  <si>
    <t>HG 7-244</t>
  </si>
  <si>
    <t>04 29 55,73936</t>
  </si>
  <si>
    <t>+16 54 50,5799</t>
  </si>
  <si>
    <t>X  |IR |PM*|*  |PM*|*  |*  |*iC|*</t>
  </si>
  <si>
    <t>HG 7-252</t>
  </si>
  <si>
    <t>04 31 44,84443</t>
  </si>
  <si>
    <t>+15 37 45,6534</t>
  </si>
  <si>
    <t>IR |PM*|*iC|*  |**</t>
  </si>
  <si>
    <t>Cl* Melotte   25     VR      19</t>
  </si>
  <si>
    <t>04 29 12,35039</t>
  </si>
  <si>
    <t>+15 16 26,0492</t>
  </si>
  <si>
    <t>IR |PM*|PM*|*  |*  |*iC|*</t>
  </si>
  <si>
    <t>M0</t>
  </si>
  <si>
    <t>HD 285947</t>
  </si>
  <si>
    <t>04 38 24,95721</t>
  </si>
  <si>
    <t>+17 32 32,8927</t>
  </si>
  <si>
    <t>SB*|*  |*  |*iC|IR |SB*|SB*|PM*</t>
  </si>
  <si>
    <t>HD  29051</t>
  </si>
  <si>
    <t>04 35 02,36884</t>
  </si>
  <si>
    <t>+17 12 04,4314</t>
  </si>
  <si>
    <t>HD  28150</t>
  </si>
  <si>
    <t>04 27 04,86529</t>
  </si>
  <si>
    <t>+18 12 27,1807</t>
  </si>
  <si>
    <t>** |X  |*  |UV |IR</t>
  </si>
  <si>
    <t>A0</t>
  </si>
  <si>
    <t>AG+18  339</t>
  </si>
  <si>
    <t>04 27 05,97949</t>
  </si>
  <si>
    <t>+18 12 37,1753</t>
  </si>
  <si>
    <t>*  |*  |TT*|** |IR</t>
  </si>
  <si>
    <t>2MASS J04322627+1827521</t>
  </si>
  <si>
    <t>04 32 26,27782</t>
  </si>
  <si>
    <t>+18 27 52,1497</t>
  </si>
  <si>
    <t>LM*|NIR|Y*O|EmO|TT*|*  |*  |Y*?|TT*|IR</t>
  </si>
  <si>
    <t>M5,3</t>
  </si>
  <si>
    <t>LP  415-1458</t>
  </si>
  <si>
    <t>04 25 49,23854</t>
  </si>
  <si>
    <t>+15 31 16,3004</t>
  </si>
  <si>
    <t>IR |PM*|PM*|*iC|UV |X  |*</t>
  </si>
  <si>
    <t>HD  29038</t>
  </si>
  <si>
    <t>04 34 58,61266</t>
  </si>
  <si>
    <t>+16 59 40,8664</t>
  </si>
  <si>
    <t>PM*|IR |*</t>
  </si>
  <si>
    <t>K3III</t>
  </si>
  <si>
    <t>HD 285816</t>
  </si>
  <si>
    <t>04 27 32,34840</t>
  </si>
  <si>
    <t>+15 21 55,2593</t>
  </si>
  <si>
    <t>*  |PM*|*iC|*  |X  |IR</t>
  </si>
  <si>
    <t>LP  415-414</t>
  </si>
  <si>
    <t>04 26 04,32432</t>
  </si>
  <si>
    <t>+17 07 14,5740</t>
  </si>
  <si>
    <t>V* |IR |*  |*  |*  |Er*|*iC|PM*|X  |*</t>
  </si>
  <si>
    <t>M5V</t>
  </si>
  <si>
    <t>V* HN Tau B</t>
  </si>
  <si>
    <t>04 33 39,22351</t>
  </si>
  <si>
    <t>+17 51 49,8715</t>
  </si>
  <si>
    <t>Em*|Y*O|NIR|** |TT*|*  |V*</t>
  </si>
  <si>
    <t>M4e</t>
  </si>
  <si>
    <t>HD  28879</t>
  </si>
  <si>
    <t>04 33 38,08696</t>
  </si>
  <si>
    <t>+16 19 24,0154</t>
  </si>
  <si>
    <t>HG 7-189</t>
  </si>
  <si>
    <t>04 23 42,95705</t>
  </si>
  <si>
    <t>+15 52 51,3082</t>
  </si>
  <si>
    <t>IR |*  |*  |*  |*iC|*  |PM*</t>
  </si>
  <si>
    <t>ICRF J042835,6+173223</t>
  </si>
  <si>
    <t>04 28 35,63337</t>
  </si>
  <si>
    <t>+17 32 23,5889</t>
  </si>
  <si>
    <t>AGN|Bla|Bz?|QSO|Bla|QSO|*  |Bla|BLL|Rad|QSO|IR</t>
  </si>
  <si>
    <t>HD  28007</t>
  </si>
  <si>
    <t>04 25 53,45249</t>
  </si>
  <si>
    <t>+17 26 51,4783</t>
  </si>
  <si>
    <t>*  |*iC|UV |IR |SB*|SB*</t>
  </si>
  <si>
    <t>F2V</t>
  </si>
  <si>
    <t>LP  415-71</t>
  </si>
  <si>
    <t>04 25 47,02188</t>
  </si>
  <si>
    <t>+17 32 40,5802</t>
  </si>
  <si>
    <t>X  |IR |*  |*  |PM*|*iC|*</t>
  </si>
  <si>
    <t>2MASS J04325119+1730092</t>
  </si>
  <si>
    <t>04 32 51,20232</t>
  </si>
  <si>
    <t>+17 30 09,2184</t>
  </si>
  <si>
    <t>LM*|NIR|LM*|Y*O|IR |*</t>
  </si>
  <si>
    <t>M9</t>
  </si>
  <si>
    <t>[RRN96] GG Tau b</t>
  </si>
  <si>
    <t>04 32 30,34785</t>
  </si>
  <si>
    <t>+17 31 29,4036</t>
  </si>
  <si>
    <t>** |*</t>
  </si>
  <si>
    <t>M7,5</t>
  </si>
  <si>
    <t>BD+16   630</t>
  </si>
  <si>
    <t>04 36 00,07551</t>
  </si>
  <si>
    <t>+16 32 26,7980</t>
  </si>
  <si>
    <t>*  |IR |** |*  |*iC</t>
  </si>
  <si>
    <t>K4</t>
  </si>
  <si>
    <t>UGC  3089</t>
  </si>
  <si>
    <t>04 33 54,01297</t>
  </si>
  <si>
    <t>+16 54 43,4615</t>
  </si>
  <si>
    <t>GinGroup</t>
  </si>
  <si>
    <t>*  |G  |X  |IR |G  |GiG|GiG</t>
  </si>
  <si>
    <t>HD  29420</t>
  </si>
  <si>
    <t>04 38 39,29455</t>
  </si>
  <si>
    <t>+17 24 29,1329</t>
  </si>
  <si>
    <t>LP  415-187</t>
  </si>
  <si>
    <t>04 32 07,95</t>
  </si>
  <si>
    <t>+17 39 52,3</t>
  </si>
  <si>
    <t>** |*  |*  |PM*|*iC|*  |IR</t>
  </si>
  <si>
    <t>HD  28484</t>
  </si>
  <si>
    <t>04 30 05,24301</t>
  </si>
  <si>
    <t>+16 10 18,1201</t>
  </si>
  <si>
    <t>HD  28085</t>
  </si>
  <si>
    <t>04 26 31,29419</t>
  </si>
  <si>
    <t>+17 09 18,1127</t>
  </si>
  <si>
    <t>G8II</t>
  </si>
  <si>
    <t>LP  415-59</t>
  </si>
  <si>
    <t>04 24 28,26502</t>
  </si>
  <si>
    <t>+15 53 03,3821</t>
  </si>
  <si>
    <t>M2,5</t>
  </si>
  <si>
    <t>LP  415-165</t>
  </si>
  <si>
    <t>04 31 11,02083</t>
  </si>
  <si>
    <t>+16 23 45,1400</t>
  </si>
  <si>
    <t>IR |*  |PM*|*  |*iC|*  |X</t>
  </si>
  <si>
    <t>Cl* Melotte   25     LH     199</t>
  </si>
  <si>
    <t>04 21 35,49936</t>
  </si>
  <si>
    <t>+16 53 39,7934</t>
  </si>
  <si>
    <t>Cl* Melotte   25     VR      24</t>
  </si>
  <si>
    <t>04 31 43,71880</t>
  </si>
  <si>
    <t>+15 02 27,6769</t>
  </si>
  <si>
    <t>X  |** |*iC|*  |IR</t>
  </si>
  <si>
    <t>HD 286734</t>
  </si>
  <si>
    <t>04 23 54,41251</t>
  </si>
  <si>
    <t>+14 03 07,5756</t>
  </si>
  <si>
    <t>IR |PM*|*  |*  |*  |*iC|*</t>
  </si>
  <si>
    <t>87GB 041141,2+140908</t>
  </si>
  <si>
    <t>04 14 29,82</t>
  </si>
  <si>
    <t>+14 16 24,0</t>
  </si>
  <si>
    <t>Rad|G</t>
  </si>
  <si>
    <t>HD 285828</t>
  </si>
  <si>
    <t>04 27 25,33854</t>
  </si>
  <si>
    <t>+14 15 38,4042</t>
  </si>
  <si>
    <t>SB*|*  |*iC|*  |IR |PM*</t>
  </si>
  <si>
    <t>HD 285625</t>
  </si>
  <si>
    <t>04 15 10,40831</t>
  </si>
  <si>
    <t>+14 23 54,4394</t>
  </si>
  <si>
    <t>HD 286589</t>
  </si>
  <si>
    <t>04 14 51,93647</t>
  </si>
  <si>
    <t>+13 03 17,8427</t>
  </si>
  <si>
    <t>X  |IR |** |*  |*iC|*  |PM*</t>
  </si>
  <si>
    <t>HD 285590</t>
  </si>
  <si>
    <t>04 15 33,68813</t>
  </si>
  <si>
    <t>+15 42 22,5636</t>
  </si>
  <si>
    <t>PM*|*  |*  |*iC|*  |IR</t>
  </si>
  <si>
    <t>HD  27372</t>
  </si>
  <si>
    <t>04 19 44,61574</t>
  </si>
  <si>
    <t>+14 16 25,2217</t>
  </si>
  <si>
    <t>PM*|** |IR |*  |PM*|*iC</t>
  </si>
  <si>
    <t>G7III</t>
  </si>
  <si>
    <t>HD 285751</t>
  </si>
  <si>
    <t>04 23 41,32193</t>
  </si>
  <si>
    <t>+15 37 54,8998</t>
  </si>
  <si>
    <t>TT*|*  |V* |TT*|*  |X  |IR</t>
  </si>
  <si>
    <t>K2V:</t>
  </si>
  <si>
    <t>HG 7-153</t>
  </si>
  <si>
    <t>04 17 47,69400</t>
  </si>
  <si>
    <t>+13 39 42,4070</t>
  </si>
  <si>
    <t>IR |** |PM*|PM*|*iC|*</t>
  </si>
  <si>
    <t>M1,5V</t>
  </si>
  <si>
    <t>Cl* Melotte   25     VR       6</t>
  </si>
  <si>
    <t>04 23 50,37350</t>
  </si>
  <si>
    <t>+14 55 17,5645</t>
  </si>
  <si>
    <t>PM*|PM*|Er*|*  |V* |UV |*  |X  |*iC|IR</t>
  </si>
  <si>
    <t>LP  475-68</t>
  </si>
  <si>
    <t>04 26 04,70643</t>
  </si>
  <si>
    <t>+15 02 28,9880</t>
  </si>
  <si>
    <t>PM*|*  |PM*|*iC|*  |X  |IR</t>
  </si>
  <si>
    <t>HG 7-162</t>
  </si>
  <si>
    <t>04 18 47,03668</t>
  </si>
  <si>
    <t>+13 21 58,7145</t>
  </si>
  <si>
    <t>*iC|IR |PM*|*  |PM*|*  |*  |*</t>
  </si>
  <si>
    <t>M1V~</t>
  </si>
  <si>
    <t>LP  415-363</t>
  </si>
  <si>
    <t>04 20 47,95482</t>
  </si>
  <si>
    <t>+15 14 09,2060</t>
  </si>
  <si>
    <t>PM*|PM*|*  |*iC|IR |*  |PM*</t>
  </si>
  <si>
    <t>M4,0V</t>
  </si>
  <si>
    <t>HG 7-146</t>
  </si>
  <si>
    <t>04 16 54,46792</t>
  </si>
  <si>
    <t>+16 21 24,9122</t>
  </si>
  <si>
    <t>IR |PM*|*  |*  |PM*|*  |*iC|*</t>
  </si>
  <si>
    <t>M3,5e</t>
  </si>
  <si>
    <t>HD  27110</t>
  </si>
  <si>
    <t>04 17 27,47527</t>
  </si>
  <si>
    <t>+16 35 26,3546</t>
  </si>
  <si>
    <t>HD 285762</t>
  </si>
  <si>
    <t>04 22 45,28075</t>
  </si>
  <si>
    <t>+14 15 05,1084</t>
  </si>
  <si>
    <t>PM*|*iC|*  |IR</t>
  </si>
  <si>
    <t>Cl* Melotte   25     VR       1</t>
  </si>
  <si>
    <t>04 19 20,16435</t>
  </si>
  <si>
    <t>+14 18 59,1372</t>
  </si>
  <si>
    <t>IR |PM*|PM*|*iC|*</t>
  </si>
  <si>
    <t>M1</t>
  </si>
  <si>
    <t>Cl* Melotte   25     LH     197</t>
  </si>
  <si>
    <t>04 21 35,08938</t>
  </si>
  <si>
    <t>+14 41 42,8711</t>
  </si>
  <si>
    <t>IR |*  |PM*|*  |*iC|*</t>
  </si>
  <si>
    <t>sdMp</t>
  </si>
  <si>
    <t>HD  27296</t>
  </si>
  <si>
    <t>04 19 09,04538</t>
  </si>
  <si>
    <t>+13 43 14,1850</t>
  </si>
  <si>
    <t>HD 286693</t>
  </si>
  <si>
    <t>04 19 36,87406</t>
  </si>
  <si>
    <t>+12 37 27,5685</t>
  </si>
  <si>
    <t>LP  415-35</t>
  </si>
  <si>
    <t>04 23 12,48387</t>
  </si>
  <si>
    <t>+15 42 46,3683</t>
  </si>
  <si>
    <t>X  |*iC|*  |LM?|IR |PM*</t>
  </si>
  <si>
    <t>V* IO Tau</t>
  </si>
  <si>
    <t>04 24 09,39514</t>
  </si>
  <si>
    <t>+15 05 15,3754</t>
  </si>
  <si>
    <t>*iC|X  |V* |PM*|Er*|*  |*  |IR |*  |PM*|PM*</t>
  </si>
  <si>
    <t>2MASX J04260482+1443360</t>
  </si>
  <si>
    <t>04 26 04,829</t>
  </si>
  <si>
    <t>+14 43 36,01</t>
  </si>
  <si>
    <t>LINER</t>
  </si>
  <si>
    <t>AGN|IR |LIN|G  |smm</t>
  </si>
  <si>
    <t>LP  475-37</t>
  </si>
  <si>
    <t>04 23 23,82391</t>
  </si>
  <si>
    <t>+14 25 40,6237</t>
  </si>
  <si>
    <t>IR |*  |*  |PM*|*iC|*  |X</t>
  </si>
  <si>
    <t>HG 7-150</t>
  </si>
  <si>
    <t>04 17 28,14123</t>
  </si>
  <si>
    <t>+14 54 03,8157</t>
  </si>
  <si>
    <t>X  |IR |*  |PM*|*  |*iC|*</t>
  </si>
  <si>
    <t>LP  475-56</t>
  </si>
  <si>
    <t>04 24 31,52643</t>
  </si>
  <si>
    <t>+13 55 43,0673</t>
  </si>
  <si>
    <t>IR |*iC|*  |LM?|PM*</t>
  </si>
  <si>
    <t>LP  414-199</t>
  </si>
  <si>
    <t>04 17 55,00717</t>
  </si>
  <si>
    <t>+16 32 40,2013</t>
  </si>
  <si>
    <t>X  |IR |*  |PM*|*iC|*</t>
  </si>
  <si>
    <t>HG 7-154</t>
  </si>
  <si>
    <t>04 17 51,62576</t>
  </si>
  <si>
    <t>+15 13 37,7749</t>
  </si>
  <si>
    <t>IR |PM*|*  |PM*|*iC|*</t>
  </si>
  <si>
    <t>M3:</t>
  </si>
  <si>
    <t>LP  474-217</t>
  </si>
  <si>
    <t>04 16 25,41652</t>
  </si>
  <si>
    <t>+14 10 17,0770</t>
  </si>
  <si>
    <t>Cl* Melotte   25     VA     432</t>
  </si>
  <si>
    <t>04 27 24,09392</t>
  </si>
  <si>
    <t>+14 07 07,1480</t>
  </si>
  <si>
    <t>PM*|IR |*iC|*  |LM?</t>
  </si>
  <si>
    <t>Cl* Melotte   25     LH     131</t>
  </si>
  <si>
    <t>04 25 50,44518</t>
  </si>
  <si>
    <t>+15 00 09,2389</t>
  </si>
  <si>
    <t>EGGR  35</t>
  </si>
  <si>
    <t>04 21 48,88641</t>
  </si>
  <si>
    <t>+15 29 14,9796</t>
  </si>
  <si>
    <t>IR |WD*|WD*|UV |*  |blu</t>
  </si>
  <si>
    <t>DA3,6</t>
  </si>
  <si>
    <t>HD  27145</t>
  </si>
  <si>
    <t>04 17 43,02012</t>
  </si>
  <si>
    <t>+13 50 11,7338</t>
  </si>
  <si>
    <t>PM*|IR |*  |*iC</t>
  </si>
  <si>
    <t>Cl* Melotte   25    DKJ    5044b</t>
  </si>
  <si>
    <t>04 22 30,75672</t>
  </si>
  <si>
    <t>+15 26 31,0488</t>
  </si>
  <si>
    <t>LM*|NIR|*  |*iC|*  |IR</t>
  </si>
  <si>
    <t>M7,4</t>
  </si>
  <si>
    <t>HG 7-156</t>
  </si>
  <si>
    <t>04 17 55,57092</t>
  </si>
  <si>
    <t>+14 32 46,5424</t>
  </si>
  <si>
    <t>LP  415-367</t>
  </si>
  <si>
    <t>04 23 01,51019</t>
  </si>
  <si>
    <t>+15 13 41,5490</t>
  </si>
  <si>
    <t>LP  474-185</t>
  </si>
  <si>
    <t>04 13 52,35336</t>
  </si>
  <si>
    <t>+15 21 54,1332</t>
  </si>
  <si>
    <t>IR |PM*|** |*iC|*</t>
  </si>
  <si>
    <t>LP  414-159</t>
  </si>
  <si>
    <t>04 18 12,99140</t>
  </si>
  <si>
    <t>+16 05 53,2680</t>
  </si>
  <si>
    <t>PM*|IR |** |*  |*iC|*</t>
  </si>
  <si>
    <t>LP  475-9</t>
  </si>
  <si>
    <t>04 20 56,06603</t>
  </si>
  <si>
    <t>+14 51 34,5252</t>
  </si>
  <si>
    <t>PM*|*  |*iC|LM?|IR |PM*</t>
  </si>
  <si>
    <t>HD 285703</t>
  </si>
  <si>
    <t>04 18 17,64777</t>
  </si>
  <si>
    <t>+15 00 33,9343</t>
  </si>
  <si>
    <t>HG 7-138</t>
  </si>
  <si>
    <t>04 15 11,12904</t>
  </si>
  <si>
    <t>+15 04 41,8391</t>
  </si>
  <si>
    <t>IR |WD*|PM*|*iC|*</t>
  </si>
  <si>
    <t>sdK:</t>
  </si>
  <si>
    <t>ICRF J042423,4+144216</t>
  </si>
  <si>
    <t>04 24 23,49065</t>
  </si>
  <si>
    <t>+14 42 16,6830</t>
  </si>
  <si>
    <t>QSO</t>
  </si>
  <si>
    <t>X  |AG?|*  |Rad|QSO</t>
  </si>
  <si>
    <t>HD  27579</t>
  </si>
  <si>
    <t>04 21 45,34288</t>
  </si>
  <si>
    <t>+13 35 05,7697</t>
  </si>
  <si>
    <t>A5</t>
  </si>
  <si>
    <t>HD 285710</t>
  </si>
  <si>
    <t>04 21 33,90983</t>
  </si>
  <si>
    <t>+14 50 04,3259</t>
  </si>
  <si>
    <t>HD  27029</t>
  </si>
  <si>
    <t>04 16 48,68915</t>
  </si>
  <si>
    <t>+16 12 51,7945</t>
  </si>
  <si>
    <t>IR |*  |*iC</t>
  </si>
  <si>
    <t>K1III</t>
  </si>
  <si>
    <t>HD  27691A</t>
  </si>
  <si>
    <t>04 22 44,17416</t>
  </si>
  <si>
    <t>+15 03 21,9468</t>
  </si>
  <si>
    <t>** |PM*|SB*|*  |UV</t>
  </si>
  <si>
    <t>HG 7-183</t>
  </si>
  <si>
    <t>04 22 59,90941</t>
  </si>
  <si>
    <t>+13 18 58,5340</t>
  </si>
  <si>
    <t>G   7-30</t>
  </si>
  <si>
    <t>04 15 26,36633</t>
  </si>
  <si>
    <t>+15 23 04,3167</t>
  </si>
  <si>
    <t>PM*|PM*|*  |PM*|*iC|IR</t>
  </si>
  <si>
    <t>M1:</t>
  </si>
  <si>
    <t>G   7-35</t>
  </si>
  <si>
    <t>04 18 55,06117</t>
  </si>
  <si>
    <t>+14 32 29,0274</t>
  </si>
  <si>
    <t>PM*|PM*|*  |PM*|IR |*iC</t>
  </si>
  <si>
    <t>HG 7-158</t>
  </si>
  <si>
    <t>04 18 08,527</t>
  </si>
  <si>
    <t>+13 19 52,41</t>
  </si>
  <si>
    <t>IR |*  |*  |PM*|** |*iC</t>
  </si>
  <si>
    <t>GRB 100612A</t>
  </si>
  <si>
    <t>04 14</t>
  </si>
  <si>
    <t>gB |gB |gB</t>
  </si>
  <si>
    <t>4C 15,13</t>
  </si>
  <si>
    <t>04 20 20,80</t>
  </si>
  <si>
    <t>+15 17 02,0</t>
  </si>
  <si>
    <t>HD  27686</t>
  </si>
  <si>
    <t>04 22 37,93948</t>
  </si>
  <si>
    <t>+14 54 34,9481</t>
  </si>
  <si>
    <t>Cl* Melotte   25     VA     247</t>
  </si>
  <si>
    <t>04 22 39,89344</t>
  </si>
  <si>
    <t>+15 03 45,0062</t>
  </si>
  <si>
    <t>*iC|IR |PM*|*  |**</t>
  </si>
  <si>
    <t>2MASX J04213310+1433544</t>
  </si>
  <si>
    <t>04 21 33,091</t>
  </si>
  <si>
    <t>+14 33 54,28</t>
  </si>
  <si>
    <t>BLL|BLL|IR |G  |BLL|X  |G</t>
  </si>
  <si>
    <t>HD  27797</t>
  </si>
  <si>
    <t>04 23 56,51454</t>
  </si>
  <si>
    <t>+14 24 46,3880</t>
  </si>
  <si>
    <t>G   8-26</t>
  </si>
  <si>
    <t>04 19 36,91299</t>
  </si>
  <si>
    <t>+14 19 28,7405</t>
  </si>
  <si>
    <t>** |PM*|*  |PM*|IR |*iC</t>
  </si>
  <si>
    <t>Cl* Melotte   25     LH     190</t>
  </si>
  <si>
    <t>04 22 14,12895</t>
  </si>
  <si>
    <t>+15 30 52,5961</t>
  </si>
  <si>
    <t>LM*|*iC|IR |*</t>
  </si>
  <si>
    <t>M6:</t>
  </si>
  <si>
    <t>Cl* Melotte   25     VA     241</t>
  </si>
  <si>
    <t>04 22 32,70784</t>
  </si>
  <si>
    <t>+15 51 24,6806</t>
  </si>
  <si>
    <t>2MASS J04220007+1530248</t>
  </si>
  <si>
    <t>04 22 00,07560</t>
  </si>
  <si>
    <t>+15 30 24,8472</t>
  </si>
  <si>
    <t>IR |Y*O|Y*O</t>
  </si>
  <si>
    <t>2MASS J04205016+1345531</t>
  </si>
  <si>
    <t>04 20 50,18138</t>
  </si>
  <si>
    <t>+13 45 53,0116</t>
  </si>
  <si>
    <t>LM*|LM*|*iC|*  |IR |PM*</t>
  </si>
  <si>
    <t>HD  27385</t>
  </si>
  <si>
    <t>04 19 47,30309</t>
  </si>
  <si>
    <t>+13 05 09,0391</t>
  </si>
  <si>
    <t>HD 285957</t>
  </si>
  <si>
    <t>04 38 39,07249</t>
  </si>
  <si>
    <t>+15 46 13,5738</t>
  </si>
  <si>
    <t>TT*|*  |Y*?|V* |TT*|X  |*  |IR</t>
  </si>
  <si>
    <t>V* TY Tau</t>
  </si>
  <si>
    <t>04 34 43,33562</t>
  </si>
  <si>
    <t>+15 15 54,3342</t>
  </si>
  <si>
    <t>EB*Algol</t>
  </si>
  <si>
    <t>IR |V* |Al*|*</t>
  </si>
  <si>
    <t>ICRF J044021,1+143756</t>
  </si>
  <si>
    <t>04 40 21,13939</t>
  </si>
  <si>
    <t>+14 37 56,9511</t>
  </si>
  <si>
    <t>gam|AGN|Rad|Bz?|*  |Bla|Rad|IR |Rad|QSO</t>
  </si>
  <si>
    <t>HD  29497</t>
  </si>
  <si>
    <t>04 39 08,64120</t>
  </si>
  <si>
    <t>+13 00 10,7393</t>
  </si>
  <si>
    <t>PM*|*  |UV |IR</t>
  </si>
  <si>
    <t>F5</t>
  </si>
  <si>
    <t>GRB 130216A</t>
  </si>
  <si>
    <t>04 31 36,0</t>
  </si>
  <si>
    <t>+14 39 53</t>
  </si>
  <si>
    <t>gB |gB</t>
  </si>
  <si>
    <t>HD  28607</t>
  </si>
  <si>
    <t>04 31 10,93300</t>
  </si>
  <si>
    <t>+14 41 23,1702</t>
  </si>
  <si>
    <t>Cl* Melotte   25     OS     918</t>
  </si>
  <si>
    <t>04 34 39,93921</t>
  </si>
  <si>
    <t>+15 12 32,8458</t>
  </si>
  <si>
    <t>X  |Rad|IR |PM*|PM*|*  |*iC|*</t>
  </si>
  <si>
    <t>LP  475-154</t>
  </si>
  <si>
    <t>04 34 05,32121</t>
  </si>
  <si>
    <t>+14 13 03,1884</t>
  </si>
  <si>
    <t>UGC  3102</t>
  </si>
  <si>
    <t>04 36 25,45744</t>
  </si>
  <si>
    <t>+14 20 05,9755</t>
  </si>
  <si>
    <t>*  |G  |IR |G  |GiG|GiG</t>
  </si>
  <si>
    <t>Cl* Melotte   25     VA     776</t>
  </si>
  <si>
    <t>04 35 48,51437</t>
  </si>
  <si>
    <t>+13 17 16,9743</t>
  </si>
  <si>
    <t>Cl* Melotte   25     VA     763</t>
  </si>
  <si>
    <t>04 35 28,44194</t>
  </si>
  <si>
    <t>+15 23 57,4953</t>
  </si>
  <si>
    <t>*  |PM*|IR |*  |PM*|*iC|X</t>
  </si>
  <si>
    <t>LB   233</t>
  </si>
  <si>
    <t>04 39 52,90734</t>
  </si>
  <si>
    <t>+15 19 45,3320</t>
  </si>
  <si>
    <t>blu|*  |IR |WD*|WD*|WD*|UV</t>
  </si>
  <si>
    <t>DA2,6</t>
  </si>
  <si>
    <t>LP  415-302</t>
  </si>
  <si>
    <t>04 39 31,62216</t>
  </si>
  <si>
    <t>+16 15 42,9568</t>
  </si>
  <si>
    <t>PM*|PM*|IR |*  |PM*</t>
  </si>
  <si>
    <t>M5,5Ve</t>
  </si>
  <si>
    <t>LP  415-315</t>
  </si>
  <si>
    <t>04 40 14,52254</t>
  </si>
  <si>
    <t>+15 38 51,8172</t>
  </si>
  <si>
    <t>PM*|PM*|*  |PM*|IR</t>
  </si>
  <si>
    <t>usdM2</t>
  </si>
  <si>
    <t>G  83-26</t>
  </si>
  <si>
    <t>04 38 16,46813</t>
  </si>
  <si>
    <t>+12 51 02,6842</t>
  </si>
  <si>
    <t>V* V1326 Tau</t>
  </si>
  <si>
    <t>04 38 27,65188</t>
  </si>
  <si>
    <t>+15 43 37,9604</t>
  </si>
  <si>
    <t>V* |*  |TT*|X  |*  |IR</t>
  </si>
  <si>
    <t>K3</t>
  </si>
  <si>
    <t>G  83-19</t>
  </si>
  <si>
    <t>04 34 28,77397</t>
  </si>
  <si>
    <t>+13 38 53,5227</t>
  </si>
  <si>
    <t>PM*|PM*|*iC|*  |PM*|IR</t>
  </si>
  <si>
    <t>HD  29247</t>
  </si>
  <si>
    <t>04 36 55,03306</t>
  </si>
  <si>
    <t>+15 15 40,2524</t>
  </si>
  <si>
    <t>2MASS J04394708+1634160</t>
  </si>
  <si>
    <t>04 39 47,08632</t>
  </si>
  <si>
    <t>+16 34 16,0140</t>
  </si>
  <si>
    <t>QSO|LeQ|IR</t>
  </si>
  <si>
    <t>LP  415-212</t>
  </si>
  <si>
    <t>04 38 58,48859</t>
  </si>
  <si>
    <t>+15 39 41,2221</t>
  </si>
  <si>
    <t>*iC|PM*|*</t>
  </si>
  <si>
    <t>M5,5e</t>
  </si>
  <si>
    <t>HD  29562</t>
  </si>
  <si>
    <t>04 39 53,73523</t>
  </si>
  <si>
    <t>+16 31 18,5701</t>
  </si>
  <si>
    <t>X  |** |*  |IR</t>
  </si>
  <si>
    <t>HD 285880</t>
  </si>
  <si>
    <t>04 31 55,00002</t>
  </si>
  <si>
    <t>+14 40 49,5949</t>
  </si>
  <si>
    <t>IR |PM*|*  |*iC</t>
  </si>
  <si>
    <t>LP  415-1692</t>
  </si>
  <si>
    <t>04 38 10,55550</t>
  </si>
  <si>
    <t>+15 49 17,4041</t>
  </si>
  <si>
    <t>HD  29271</t>
  </si>
  <si>
    <t>04 37 10,58723</t>
  </si>
  <si>
    <t>+15 56 14,5443</t>
  </si>
  <si>
    <t>PM*|PM*|IR |*</t>
  </si>
  <si>
    <t>LP  415-327</t>
  </si>
  <si>
    <t>04 40 37,00462</t>
  </si>
  <si>
    <t>+16 38 08,7044</t>
  </si>
  <si>
    <t>*iC|PM*|PM*|*</t>
  </si>
  <si>
    <t>GRO J0438+15</t>
  </si>
  <si>
    <t>04 39</t>
  </si>
  <si>
    <t>gamma</t>
  </si>
  <si>
    <t>gam</t>
  </si>
  <si>
    <t>Cl* Melotte   25    BJH     804</t>
  </si>
  <si>
    <t>04 38 27,72240</t>
  </si>
  <si>
    <t>+16 00 10,8804</t>
  </si>
  <si>
    <t>*  |*iC|IR |PM*</t>
  </si>
  <si>
    <t>HD 285934</t>
  </si>
  <si>
    <t>04 34 18,53586</t>
  </si>
  <si>
    <t>+14 58 29,8474</t>
  </si>
  <si>
    <t>*iC|IR |*</t>
  </si>
  <si>
    <t>HD  29387</t>
  </si>
  <si>
    <t>04 38 17,21553</t>
  </si>
  <si>
    <t>+15 27 50,0481</t>
  </si>
  <si>
    <t>NLTT 13508</t>
  </si>
  <si>
    <t>04 33 44,04005</t>
  </si>
  <si>
    <t>+13 55 41,1751</t>
  </si>
  <si>
    <t>G   8-47</t>
  </si>
  <si>
    <t>04 38 25,91658</t>
  </si>
  <si>
    <t>+15 53 15,2496</t>
  </si>
  <si>
    <t>M4</t>
  </si>
  <si>
    <t>LP  415-170</t>
  </si>
  <si>
    <t>04 35 30,71963</t>
  </si>
  <si>
    <t>+14 12 43,9802</t>
  </si>
  <si>
    <t>IR |PM*|*iC|*</t>
  </si>
  <si>
    <t>HD 286891</t>
  </si>
  <si>
    <t>04 34 25,96297</t>
  </si>
  <si>
    <t>+12 44 03,1679</t>
  </si>
  <si>
    <t>*  |PM*|*iC|IR</t>
  </si>
  <si>
    <t>HD  28424</t>
  </si>
  <si>
    <t>04 29 32,68593</t>
  </si>
  <si>
    <t>+13 53 40,9685</t>
  </si>
  <si>
    <t>PM*|PM*|*iC|IR |*  |PM*</t>
  </si>
  <si>
    <t>Cl* Melotte   25     VA     709</t>
  </si>
  <si>
    <t>04 33 27,00747</t>
  </si>
  <si>
    <t>+13 02 43,7328</t>
  </si>
  <si>
    <t>G  83-13</t>
  </si>
  <si>
    <t>04 29 18,48121</t>
  </si>
  <si>
    <t>+14 13 59,4409</t>
  </si>
  <si>
    <t>PM*|PM*|PM*|*  |IR |*  |PM*|*iC</t>
  </si>
  <si>
    <t>M3,76</t>
  </si>
  <si>
    <t>LP  475-65</t>
  </si>
  <si>
    <t>04 25 51,65383</t>
  </si>
  <si>
    <t>+13 30 09,6113</t>
  </si>
  <si>
    <t>LP  475-855</t>
  </si>
  <si>
    <t>04 29 02,87040</t>
  </si>
  <si>
    <t>+13 37 58,6632</t>
  </si>
  <si>
    <t>LM*|** |*  |*iC|IR |LM?</t>
  </si>
  <si>
    <t>M7e</t>
  </si>
  <si>
    <t>HD 286892</t>
  </si>
  <si>
    <t>04 35 37,23791</t>
  </si>
  <si>
    <t>+12 41 45,3662</t>
  </si>
  <si>
    <t>S*</t>
  </si>
  <si>
    <t>S* |S* |IR |*</t>
  </si>
  <si>
    <t>S5,5/1</t>
  </si>
  <si>
    <t>HD  27837</t>
  </si>
  <si>
    <t>04 24 04,51675</t>
  </si>
  <si>
    <t>+12 58 20,6851</t>
  </si>
  <si>
    <t>HD  28486</t>
  </si>
  <si>
    <t>04 30 08,36951</t>
  </si>
  <si>
    <t>+14 18 24,2482</t>
  </si>
  <si>
    <t>F7V</t>
  </si>
  <si>
    <t>Cl* Melotte   25     LH       4</t>
  </si>
  <si>
    <t>04 35 05,57334</t>
  </si>
  <si>
    <t>+13 10 25,2065</t>
  </si>
  <si>
    <t>GRO J0421+15</t>
  </si>
  <si>
    <t>04 27</t>
  </si>
  <si>
    <t>LB   102</t>
  </si>
  <si>
    <t>04 28 22,41885</t>
  </si>
  <si>
    <t>+13 49 21,9495</t>
  </si>
  <si>
    <t>*  |*iC|blu|LM?|IR |PM*</t>
  </si>
  <si>
    <t>KUV 04304+1339</t>
  </si>
  <si>
    <t>04 33 10,50698</t>
  </si>
  <si>
    <t>+13 45 13,2111</t>
  </si>
  <si>
    <t>*  |WD*|** |WD*|UV |IR</t>
  </si>
  <si>
    <t>DA1+dM</t>
  </si>
  <si>
    <t>HD  27902</t>
  </si>
  <si>
    <t>04 24 40,42840</t>
  </si>
  <si>
    <t>+12 54 14,5342</t>
  </si>
  <si>
    <t>2MASX J04250102+1250102</t>
  </si>
  <si>
    <t>04 25 01,01155</t>
  </si>
  <si>
    <t>+12 50 10,5929</t>
  </si>
  <si>
    <t>LSB_G</t>
  </si>
  <si>
    <t>*  |G  |LSB|G</t>
  </si>
  <si>
    <t>HD 286844</t>
  </si>
  <si>
    <t>04 32 55,97120</t>
  </si>
  <si>
    <t>+12 35 04,5140</t>
  </si>
  <si>
    <t>2MASX J04333604+1331155</t>
  </si>
  <si>
    <t>04 33 36,08118</t>
  </si>
  <si>
    <t>+13 31 15,8856</t>
  </si>
  <si>
    <t>*  |G  |G  |G  |GiG|GiG</t>
  </si>
  <si>
    <t>G  83-15</t>
  </si>
  <si>
    <t>04 31 34,72294</t>
  </si>
  <si>
    <t>+14 07 49,3106</t>
  </si>
  <si>
    <t>2MASS J04335546+1838390</t>
  </si>
  <si>
    <t>04 33 55,47734</t>
  </si>
  <si>
    <t>+18 38 39,0271</t>
  </si>
  <si>
    <t>*  |Y*O|TT*|*  |pr*|IR</t>
  </si>
  <si>
    <t>M3,7</t>
  </si>
  <si>
    <t>HD 285893</t>
  </si>
  <si>
    <t>04 36 30,82443</t>
  </si>
  <si>
    <t>+18 42 15,3380</t>
  </si>
  <si>
    <t>IR |TT*|*  |V*</t>
  </si>
  <si>
    <t>V* V1149 Tau</t>
  </si>
  <si>
    <t>04 38 31,05731</t>
  </si>
  <si>
    <t>+18 44 01,4758</t>
  </si>
  <si>
    <t>Al*|V* |*  |UV |IR</t>
  </si>
  <si>
    <t>UGC  3115</t>
  </si>
  <si>
    <t>04 38 54,75706</t>
  </si>
  <si>
    <t>+18 50 20,8955</t>
  </si>
  <si>
    <t>G  |*  |G  |IR |G</t>
  </si>
  <si>
    <t>HD  29023</t>
  </si>
  <si>
    <t>04 34 52,72385</t>
  </si>
  <si>
    <t>+18 24 48,2276</t>
  </si>
  <si>
    <t>LP  415-292</t>
  </si>
  <si>
    <t>04 38 54,72068</t>
  </si>
  <si>
    <t>+19 10 55,9861</t>
  </si>
  <si>
    <t>*iC|PM*|*  |IR |*  |*</t>
  </si>
  <si>
    <t>HD  29181</t>
  </si>
  <si>
    <t>04 36 27,64752</t>
  </si>
  <si>
    <t>+18 39 56,5609</t>
  </si>
  <si>
    <t>A2</t>
  </si>
  <si>
    <t>HD  29601</t>
  </si>
  <si>
    <t>04 40 25,49457</t>
  </si>
  <si>
    <t>+18 09 24,9328</t>
  </si>
  <si>
    <t>[WKS96] 42</t>
  </si>
  <si>
    <t>04 37 26,87103</t>
  </si>
  <si>
    <t>+18 51 26,7191</t>
  </si>
  <si>
    <t>V* |*  |IR |** |*  |TT*</t>
  </si>
  <si>
    <t>K6</t>
  </si>
  <si>
    <t>HG 8-68</t>
  </si>
  <si>
    <t>04 40 12,70977</t>
  </si>
  <si>
    <t>+19 17 09,9480</t>
  </si>
  <si>
    <t>*  |PM*|*  |IR |*  |*iC|*</t>
  </si>
  <si>
    <t>M2,43</t>
  </si>
  <si>
    <t>LP  415-2120</t>
  </si>
  <si>
    <t>04 33 42,81326</t>
  </si>
  <si>
    <t>+18 45 59,1767</t>
  </si>
  <si>
    <t>*iC|*  |*  |*  |PM*|X  |*  |IR</t>
  </si>
  <si>
    <t>M4,5</t>
  </si>
  <si>
    <t>V* V1322 Tau</t>
  </si>
  <si>
    <t>04 33 34,68039</t>
  </si>
  <si>
    <t>+19 16 48,8559</t>
  </si>
  <si>
    <t>G6</t>
  </si>
  <si>
    <t>LP  415-1816</t>
  </si>
  <si>
    <t>04 40 28,27187</t>
  </si>
  <si>
    <t>+18 05 16,0116</t>
  </si>
  <si>
    <t>Candidate_TTau*</t>
  </si>
  <si>
    <t>PM*|IR |TT?|*  |*  |*iC|PM*</t>
  </si>
  <si>
    <t>G   8-49</t>
  </si>
  <si>
    <t>04 40 19,26192</t>
  </si>
  <si>
    <t>+18 23 22,6931</t>
  </si>
  <si>
    <t>LP  415-1773</t>
  </si>
  <si>
    <t>04 39 44,97398</t>
  </si>
  <si>
    <t>+18 05 41,4415</t>
  </si>
  <si>
    <t>*iC|*  |IR |PM*|*</t>
  </si>
  <si>
    <t>LP  415-183</t>
  </si>
  <si>
    <t>04 32 37,84383</t>
  </si>
  <si>
    <t>+19 02 48,1309</t>
  </si>
  <si>
    <t>HD  29550</t>
  </si>
  <si>
    <t>04 39 52,18117</t>
  </si>
  <si>
    <t>+17 29 21,3593</t>
  </si>
  <si>
    <t>UGC  3095</t>
  </si>
  <si>
    <t>04 35 33,71261</t>
  </si>
  <si>
    <t>+18 20 45,3623</t>
  </si>
  <si>
    <t>*  |G  |G  |GiG|GiG</t>
  </si>
  <si>
    <t>LP  415-1644</t>
  </si>
  <si>
    <t>04 37 21,90058</t>
  </si>
  <si>
    <t>+19 21 17,3981</t>
  </si>
  <si>
    <t>Cl* Melotte   25   REID     402</t>
  </si>
  <si>
    <t>04 40 33,01532</t>
  </si>
  <si>
    <t>+18 01 42,1522</t>
  </si>
  <si>
    <t>*  |IR |*  |PM*|*  |*iC</t>
  </si>
  <si>
    <t>HD 285938</t>
  </si>
  <si>
    <t>04 39 22,70338</t>
  </si>
  <si>
    <t>+19 07 06,7608</t>
  </si>
  <si>
    <t>2MASS J04384725+1737260</t>
  </si>
  <si>
    <t>04 38 47,25868</t>
  </si>
  <si>
    <t>+17 37 26,0584</t>
  </si>
  <si>
    <t>LM*|NIR|IR |Y*?|*</t>
  </si>
  <si>
    <t>M5,5</t>
  </si>
  <si>
    <t>2MASX J04360883+1916568</t>
  </si>
  <si>
    <t>04 36 08,837</t>
  </si>
  <si>
    <t>+19 16 56,88</t>
  </si>
  <si>
    <t>G  |G  |IR |G</t>
  </si>
  <si>
    <t>UGC  3129</t>
  </si>
  <si>
    <t>04 40 38,925</t>
  </si>
  <si>
    <t>+17 08 26,17</t>
  </si>
  <si>
    <t>IR |LSB|G</t>
  </si>
  <si>
    <t>HD  27130</t>
  </si>
  <si>
    <t>04 17 38,94584</t>
  </si>
  <si>
    <t>+16 56 52,2100</t>
  </si>
  <si>
    <t>EB*</t>
  </si>
  <si>
    <t>Al*|WU*|** |*  |*  |V* |EB*|X  |SB*|*iC|IR</t>
  </si>
  <si>
    <t>G8V</t>
  </si>
  <si>
    <t>2MASS J04182147+1658470</t>
  </si>
  <si>
    <t>04 18 21,47473</t>
  </si>
  <si>
    <t>+16 58 46,9976</t>
  </si>
  <si>
    <t>Y*O|TT*|*  |*  |Em*|TT*|IR |X</t>
  </si>
  <si>
    <t>HD  27989</t>
  </si>
  <si>
    <t>04 25 51,72716</t>
  </si>
  <si>
    <t>+18 51 50,6155</t>
  </si>
  <si>
    <t>X  |IR |** |** |SB*|*  |BY*|*  |V* |*iC</t>
  </si>
  <si>
    <t>HD  27406</t>
  </si>
  <si>
    <t>04 20 12,96669</t>
  </si>
  <si>
    <t>+19 14 00,5231</t>
  </si>
  <si>
    <t>F9V+</t>
  </si>
  <si>
    <t>HD  27282</t>
  </si>
  <si>
    <t>04 19 08,00807</t>
  </si>
  <si>
    <t>+17 31 29,1186</t>
  </si>
  <si>
    <t>HD  27534</t>
  </si>
  <si>
    <t>04 21 32,26837</t>
  </si>
  <si>
    <t>+18 25 03,3013</t>
  </si>
  <si>
    <t>*  |*  |PM*|*  |*iC|*  |UV |IR</t>
  </si>
  <si>
    <t>V* V1232 Tau</t>
  </si>
  <si>
    <t>04 18 01,83571</t>
  </si>
  <si>
    <t>+18 15 24,5113</t>
  </si>
  <si>
    <t>RSCVn</t>
  </si>
  <si>
    <t>X  |RS*|SB*|*  |SB*|V* |*  |*iC|IR</t>
  </si>
  <si>
    <t>G4V+G8V</t>
  </si>
  <si>
    <t>HD  27901</t>
  </si>
  <si>
    <t>04 24 57,12633</t>
  </si>
  <si>
    <t>+19 02 31,2287</t>
  </si>
  <si>
    <t>X  |*  |PM*|*iC|IR |*  |UV</t>
  </si>
  <si>
    <t>F4V</t>
  </si>
  <si>
    <t>HD  27429</t>
  </si>
  <si>
    <t>04 20 25,10205</t>
  </si>
  <si>
    <t>+18 44 33,6461</t>
  </si>
  <si>
    <t>X  |PM*|*  |PM*|*  |*iC|*  |UV |IR</t>
  </si>
  <si>
    <t>F2Vn</t>
  </si>
  <si>
    <t>V* V1069 Tau</t>
  </si>
  <si>
    <t>TT*|Y*O|Or*|TT*|*  |*  |Em*|V* |TT*|X  |IR</t>
  </si>
  <si>
    <t>HH 155</t>
  </si>
  <si>
    <t>04 21 57,1</t>
  </si>
  <si>
    <t>+19 32 07</t>
  </si>
  <si>
    <t>ISM|IR |BNe|HII|HH</t>
  </si>
  <si>
    <t>V* RZ Tau</t>
  </si>
  <si>
    <t>04 36 37,66127</t>
  </si>
  <si>
    <t>+18 45 17,7942</t>
  </si>
  <si>
    <t>EB*|EB*|EB*|*  |WU*|V* |** |IR |SB*</t>
  </si>
  <si>
    <t>UGC  3094</t>
  </si>
  <si>
    <t>04 35 33,816</t>
  </si>
  <si>
    <t>+19 10 18,24</t>
  </si>
  <si>
    <t>G  |G  |IR |Rad|G</t>
  </si>
  <si>
    <t>HD 285837</t>
  </si>
  <si>
    <t>04 33 41,92697</t>
  </si>
  <si>
    <t>+19 00 50,5231</t>
  </si>
  <si>
    <t>*  |*  |PM*|*iC|*  |IR</t>
  </si>
  <si>
    <t>HD 285840</t>
  </si>
  <si>
    <t>04 32 42,43311</t>
  </si>
  <si>
    <t>+18 55 10,2014</t>
  </si>
  <si>
    <t>Er*|TT*|*  |V* |TT*|X  |*  |IR</t>
  </si>
  <si>
    <t>K1V:</t>
  </si>
  <si>
    <t>HD 285898</t>
  </si>
  <si>
    <t>04 35 14,19842</t>
  </si>
  <si>
    <t>+18 21 35,5797</t>
  </si>
  <si>
    <t>Er*|IR |Or*|*  |V* |TT*|*</t>
  </si>
  <si>
    <t>HD 285836</t>
  </si>
  <si>
    <t>04 32 40,94616</t>
  </si>
  <si>
    <t>+19 06 48,5304</t>
  </si>
  <si>
    <t>LP  415-1619</t>
  </si>
  <si>
    <t>04 36 38,94552</t>
  </si>
  <si>
    <t>+18 36 56,7158</t>
  </si>
  <si>
    <t>*iC|IR |PM*|*  |*  |PM*|*  |*  |*</t>
  </si>
  <si>
    <t>M2,0V</t>
  </si>
  <si>
    <t>CCDM J04367+1930AB</t>
  </si>
  <si>
    <t>04 36 42,579</t>
  </si>
  <si>
    <t>+19 29 35,11</t>
  </si>
  <si>
    <t>** |*  |IR</t>
  </si>
  <si>
    <t>LP  415-1582</t>
  </si>
  <si>
    <t>04 36 04,18406</t>
  </si>
  <si>
    <t>+18 53 18,6777</t>
  </si>
  <si>
    <t>PM*|*  |PM*|*  |*  |*  |X  |*iC|*  |IR</t>
  </si>
  <si>
    <t>* b Tau</t>
  </si>
  <si>
    <t>04 28 50,16380</t>
  </si>
  <si>
    <t>+13 02 51,3754</t>
  </si>
  <si>
    <t>PM*|PM*|*  |*  |*iC|IR |*  |UV</t>
  </si>
  <si>
    <t>kA5hF0VmF0</t>
  </si>
  <si>
    <t>*  83 Tau</t>
  </si>
  <si>
    <t>04 30 37,36259</t>
  </si>
  <si>
    <t>+13 43 27,8500</t>
  </si>
  <si>
    <t>X  |IR |PM*|** |*  |*  |*  |UV |*iC|PM*</t>
  </si>
  <si>
    <t>F0IV</t>
  </si>
  <si>
    <t>HD  28635</t>
  </si>
  <si>
    <t>04 31 29,34440</t>
  </si>
  <si>
    <t>+13 54 12,3226</t>
  </si>
  <si>
    <t>SB*|*  |*  |*  |*iC|X  |*  |IR |PM*</t>
  </si>
  <si>
    <t>F9V</t>
  </si>
  <si>
    <t>HD  28911</t>
  </si>
  <si>
    <t>04 33 46,64213</t>
  </si>
  <si>
    <t>+13 15 06,7888</t>
  </si>
  <si>
    <t>*  |PM*|*  |*iC|X  |UV |*  |IR</t>
  </si>
  <si>
    <t>HD  28258</t>
  </si>
  <si>
    <t>04 28 04,43361</t>
  </si>
  <si>
    <t>+13 52 04,5812</t>
  </si>
  <si>
    <t>G5V</t>
  </si>
  <si>
    <t>HZ  7</t>
  </si>
  <si>
    <t>04 33 44,96273</t>
  </si>
  <si>
    <t>+12 42 40,3562</t>
  </si>
  <si>
    <t>WD*|WD*|WD*|UV |*  |*iC|blu|IR</t>
  </si>
  <si>
    <t>DA2,3</t>
  </si>
  <si>
    <t>V* V1147 Tau</t>
  </si>
  <si>
    <t>04 32 25,65487</t>
  </si>
  <si>
    <t>+13 06 47,6376</t>
  </si>
  <si>
    <t>SB*|Ro*|*  |V* |TT*|X  |*  |*iC|IR |PM*</t>
  </si>
  <si>
    <t>HD 286789</t>
  </si>
  <si>
    <t>04 26 54,34243</t>
  </si>
  <si>
    <t>+13 08 17,4365</t>
  </si>
  <si>
    <t>HD 286798</t>
  </si>
  <si>
    <t>04 26 42,82285</t>
  </si>
  <si>
    <t>+12 41 11,6835</t>
  </si>
  <si>
    <t>X  |** |** |*  |PM*|*  |*iC|IR</t>
  </si>
  <si>
    <t>* rho Tau</t>
  </si>
  <si>
    <t>04 33 50,91937</t>
  </si>
  <si>
    <t>+14 50 39,9365</t>
  </si>
  <si>
    <t>PulsV*delSct</t>
  </si>
  <si>
    <t>dS*|dS*|*  |*  |*  |V* |** |IR |UV |*iC|SB*|PM*</t>
  </si>
  <si>
    <t>A8V</t>
  </si>
  <si>
    <t>HD  29310</t>
  </si>
  <si>
    <t>04 37 31,97813</t>
  </si>
  <si>
    <t>+15 08 47,3314</t>
  </si>
  <si>
    <t>X  |** |** |*  |*  |BY*|*  |*  |V* |*iC|UV |IR</t>
  </si>
  <si>
    <t>* sig02 Tau</t>
  </si>
  <si>
    <t>04 39 16,50231</t>
  </si>
  <si>
    <t>+15 55 04,7030</t>
  </si>
  <si>
    <t>*  |PM*|IR |*  |** |UV |*iC</t>
  </si>
  <si>
    <t>A5Vn</t>
  </si>
  <si>
    <t>HD  29225</t>
  </si>
  <si>
    <t>04 36 40,71795</t>
  </si>
  <si>
    <t>+15 52 09,6776</t>
  </si>
  <si>
    <t>X  |*  |PM*|*  |*iC|UV |*  |IR</t>
  </si>
  <si>
    <t>HD 285931</t>
  </si>
  <si>
    <t>04 33 58,53424</t>
  </si>
  <si>
    <t>+15 09 49,2831</t>
  </si>
  <si>
    <t>** |** |SB*|*  |IR |X  |*  |*iC|PM*</t>
  </si>
  <si>
    <t>HD  29461</t>
  </si>
  <si>
    <t>04 38 57,32793</t>
  </si>
  <si>
    <t>+14 06 20,0160</t>
  </si>
  <si>
    <t>*  89 Tau</t>
  </si>
  <si>
    <t>04 38 09,44912</t>
  </si>
  <si>
    <t>+16 01 59,7111</t>
  </si>
  <si>
    <t>** |PM*|*  |*  |UV |*iC|IR</t>
  </si>
  <si>
    <t>HD  29159</t>
  </si>
  <si>
    <t>04 36 05,26736</t>
  </si>
  <si>
    <t>+15 41 02,4181</t>
  </si>
  <si>
    <t>*  |*  |PM*|*  |*iC|IR |*</t>
  </si>
  <si>
    <t>* sig01 Tau</t>
  </si>
  <si>
    <t>04 39 09,21679</t>
  </si>
  <si>
    <t>+15 47 59,2926</t>
  </si>
  <si>
    <t>SB*|SB*|IR |*  |** |UV |PM*</t>
  </si>
  <si>
    <t>A4m</t>
  </si>
  <si>
    <t>HD  29608</t>
  </si>
  <si>
    <t>04 40 25,43075</t>
  </si>
  <si>
    <t>+16 30 49,3975</t>
  </si>
  <si>
    <t>** |** |** |SB*|*  |*iC|X  |*  |IR |SB*|SB*|PM*</t>
  </si>
  <si>
    <t>K3Ve</t>
  </si>
  <si>
    <t>HD 286929</t>
  </si>
  <si>
    <t>04 39 50,97259</t>
  </si>
  <si>
    <t>+12 43 42,5219</t>
  </si>
  <si>
    <t>EGGR 316</t>
  </si>
  <si>
    <t>04 40 23,87812</t>
  </si>
  <si>
    <t>+13 58 45,8781</t>
  </si>
  <si>
    <t>*iC|PM*|IR |WD*|WD*|UV |*  |PM*</t>
  </si>
  <si>
    <t>DB4</t>
  </si>
  <si>
    <t>HD  29528</t>
  </si>
  <si>
    <t>04 39 36,50481</t>
  </si>
  <si>
    <t>+13 07 23,1466</t>
  </si>
  <si>
    <t>* gam Tau</t>
  </si>
  <si>
    <t>04 19 47,60385</t>
  </si>
  <si>
    <t>+15 37 39,5154</t>
  </si>
  <si>
    <t>** |*  |*  |V* |IR |UV |X  |*  |*iC|PM*</t>
  </si>
  <si>
    <t>G9,5IIIabCN0,5</t>
  </si>
  <si>
    <t>*  60 Tau</t>
  </si>
  <si>
    <t>04 22 03,51815</t>
  </si>
  <si>
    <t>+14 04 37,9172</t>
  </si>
  <si>
    <t>dS*|V* |dS*|*  |*  |V* |** |SB*|IR |X  |UV |*iC|PM*</t>
  </si>
  <si>
    <t>A3m</t>
  </si>
  <si>
    <t>*  55 Tau</t>
  </si>
  <si>
    <t>04 19 54,85720</t>
  </si>
  <si>
    <t>+16 31 21,3283</t>
  </si>
  <si>
    <t>** |** |*  |*  |*iC|X  |UV |IR</t>
  </si>
  <si>
    <t>HD  27561</t>
  </si>
  <si>
    <t>04 21 34,79501</t>
  </si>
  <si>
    <t>+14 24 35,2460</t>
  </si>
  <si>
    <t>*  |*  |PM*|*  |*iC|X  |UV |*  |IR</t>
  </si>
  <si>
    <t>F5IV-V</t>
  </si>
  <si>
    <t>* h Tau</t>
  </si>
  <si>
    <t>04 19 57,70455</t>
  </si>
  <si>
    <t>+14 02 06,7395</t>
  </si>
  <si>
    <t>dS*|dS*|*  |*  |V* |** |X  |IR |UV |*iC|PM*</t>
  </si>
  <si>
    <t>V* V895 Tau</t>
  </si>
  <si>
    <t>04 24 12,46829</t>
  </si>
  <si>
    <t>+14 45 29,5330</t>
  </si>
  <si>
    <t>** |** |V* |*  |BY*|X  |*  |*  |V* |UV |X  |*iC|IR |PM*</t>
  </si>
  <si>
    <t>G0V(e)</t>
  </si>
  <si>
    <t>HD  27691</t>
  </si>
  <si>
    <t>04 22 44,17133</t>
  </si>
  <si>
    <t>+15 03 21,9218</t>
  </si>
  <si>
    <t>** |** |PM*|*  |*  |UV |X  |*iC|IR</t>
  </si>
  <si>
    <t>IRAS 04191+1523</t>
  </si>
  <si>
    <t>04 22 00,43944</t>
  </si>
  <si>
    <t>+15 30 21,2148</t>
  </si>
  <si>
    <t>Y*O|IR |** |smm|smm|Y*O|Y*O|Y*O</t>
  </si>
  <si>
    <t>HD  26756</t>
  </si>
  <si>
    <t>04 14 25,65022</t>
  </si>
  <si>
    <t>+14 37 30,1196</t>
  </si>
  <si>
    <t>*  58 Tau</t>
  </si>
  <si>
    <t>04 20 36,30972</t>
  </si>
  <si>
    <t>+15 05 43,6322</t>
  </si>
  <si>
    <t>dS*|dS*|*  |*  |*  |V* |IR |UV |*iC|PM*</t>
  </si>
  <si>
    <t>F0IV-V</t>
  </si>
  <si>
    <t>*  48 Tau</t>
  </si>
  <si>
    <t>04 15 46,28441</t>
  </si>
  <si>
    <t>+15 24 02,5064</t>
  </si>
  <si>
    <t>EllipVar</t>
  </si>
  <si>
    <t>El*|*  |PM*|*  |*  |V* |** |*  |*iC|UV |IR</t>
  </si>
  <si>
    <t>HD  27483</t>
  </si>
  <si>
    <t>04 20 52,72033</t>
  </si>
  <si>
    <t>+13 51 51,9382</t>
  </si>
  <si>
    <t>** |SB*|PM*|SB*|*  |WD*|SB*|IR |X  |UV |*iC|*  |PM*</t>
  </si>
  <si>
    <t>DA3+F6V</t>
  </si>
  <si>
    <t>HD  27771</t>
  </si>
  <si>
    <t>04 23 32,33317</t>
  </si>
  <si>
    <t>+14 40 13,7220</t>
  </si>
  <si>
    <t>*  |*  |*  |PM*|*  |*iC|X  |*  |IR</t>
  </si>
  <si>
    <t>*  76 Tau</t>
  </si>
  <si>
    <t>04 28 23,40565</t>
  </si>
  <si>
    <t>+14 44 27,3960</t>
  </si>
  <si>
    <t>*  |*  |PM*|*  |*iC|*  |X  |UV |IR</t>
  </si>
  <si>
    <t>HD 285690</t>
  </si>
  <si>
    <t>04 18 19,27152</t>
  </si>
  <si>
    <t>+16 05 17,9928</t>
  </si>
  <si>
    <t>** |*  |BY*|*  |*  |*  |V* |*iC|IR</t>
  </si>
  <si>
    <t>HD 285830</t>
  </si>
  <si>
    <t>04 27 47,03535</t>
  </si>
  <si>
    <t>+14 25 03,8997</t>
  </si>
  <si>
    <t>V* V989 Tau</t>
  </si>
  <si>
    <t>04 23 25,28027</t>
  </si>
  <si>
    <t>+15 45 47,2476</t>
  </si>
  <si>
    <t>*  |BY*|*  |*  |V* |X  |*iC|IR |PM*</t>
  </si>
  <si>
    <t>* pi, Tau</t>
  </si>
  <si>
    <t>04 26 36,37178</t>
  </si>
  <si>
    <t>+14 42 49,6291</t>
  </si>
  <si>
    <t>IR |X  |*  |UV</t>
  </si>
  <si>
    <t>G7IIIFe-0,5</t>
  </si>
  <si>
    <t>IRAS 04287+1807</t>
  </si>
  <si>
    <t>04 31 38,8</t>
  </si>
  <si>
    <t>+18 13 57</t>
  </si>
  <si>
    <t>multiple_object</t>
  </si>
  <si>
    <t>mul|IR</t>
  </si>
  <si>
    <t>LDN 1551</t>
  </si>
  <si>
    <t>04 31 30,0</t>
  </si>
  <si>
    <t>+18 12 30</t>
  </si>
  <si>
    <t>DkNeb</t>
  </si>
  <si>
    <t>PoC|DNe|Cld</t>
  </si>
  <si>
    <t>V* GG Tau</t>
  </si>
  <si>
    <t>04 32 30,33190</t>
  </si>
  <si>
    <t>+17 31 40,8349</t>
  </si>
  <si>
    <t>smm|IR |TT*|Y*O|Or*|TT*|** |EmO|V* |*  |Em*</t>
  </si>
  <si>
    <t>M0e+M2,0e</t>
  </si>
  <si>
    <t>V* DM Tau</t>
  </si>
  <si>
    <t>04 33 48,73357</t>
  </si>
  <si>
    <t>+18 10 09,9745</t>
  </si>
  <si>
    <t>TT*|Y*O|Or*|Y*?|EmO|V* |TT*|IR |*  |Em*</t>
  </si>
  <si>
    <t>M2Ve</t>
  </si>
  <si>
    <t>V* V1213 Tau</t>
  </si>
  <si>
    <t>04 31 37,47192</t>
  </si>
  <si>
    <t>+18 12 24,4800</t>
  </si>
  <si>
    <t>Y*O|HH |TT*|Y*O|Or*|V* |IR |BNe|smm</t>
  </si>
  <si>
    <t>* del Tau</t>
  </si>
  <si>
    <t>04 22 56,10104</t>
  </si>
  <si>
    <t>+17 32 33,0560</t>
  </si>
  <si>
    <t>** |SB*|*  |*  |V* |SB*|IR |*  |X  |*iC|UV |PM*</t>
  </si>
  <si>
    <t>G9,5IIICN0,5</t>
  </si>
  <si>
    <t>* tet01 Tau</t>
  </si>
  <si>
    <t>04 28 34,49603</t>
  </si>
  <si>
    <t>+15 57 43,8494</t>
  </si>
  <si>
    <t>** |*  |IR |X  |*  |UV |*iC|SB*|SB*</t>
  </si>
  <si>
    <t>G9IIIFe-0,5</t>
  </si>
  <si>
    <t>* tet02 Tau</t>
  </si>
  <si>
    <t>04 28 39,74455</t>
  </si>
  <si>
    <t>+15 52 15,1226</t>
  </si>
  <si>
    <t>*iC|** |X  |dS*|*  |*  |dS*|V* |IR |X  |UV |SB*|PM*</t>
  </si>
  <si>
    <t>A7III</t>
  </si>
  <si>
    <t>V* XZ Tau</t>
  </si>
  <si>
    <t>04 31 40,08690</t>
  </si>
  <si>
    <t>+18 13 56,6424</t>
  </si>
  <si>
    <t>Rad|HH |Y*O|UV |** |Or*|** |TT*|Y*O|Or*|TT*|Em*|V* |IR |*  |X</t>
  </si>
  <si>
    <t>M2e+M2e</t>
  </si>
  <si>
    <t>* del03 Tau</t>
  </si>
  <si>
    <t>04 25 29,38340</t>
  </si>
  <si>
    <t>+17 55 40,4579</t>
  </si>
  <si>
    <t>RotV*alf2CVn</t>
  </si>
  <si>
    <t>a2*|*  |*  |V* |** |X  |*iC|UV |IR</t>
  </si>
  <si>
    <t>A2IV-Vs</t>
  </si>
  <si>
    <t>HD  28099</t>
  </si>
  <si>
    <t>04 26 40,12154</t>
  </si>
  <si>
    <t>+16 44 48,8842</t>
  </si>
  <si>
    <t>** |*  |BY*|*  |*  |V* |X  |*iC|IR |PM*</t>
  </si>
  <si>
    <t>G2+V</t>
  </si>
  <si>
    <t>V* UX Tau A</t>
  </si>
  <si>
    <t>04 30 03,99319</t>
  </si>
  <si>
    <t>+18 13 49,4769</t>
  </si>
  <si>
    <t>*  |** |IR |Em*|Y*O|TT*|Y*O|V*</t>
  </si>
  <si>
    <t>K2Ve</t>
  </si>
  <si>
    <t>V* UX Tau</t>
  </si>
  <si>
    <t>04 30 03,99626</t>
  </si>
  <si>
    <t>+18 13 49,4355</t>
  </si>
  <si>
    <t>** |IR |V* |X  |V*?|TT*|Or*|*</t>
  </si>
  <si>
    <t>K2Ve+M1Ve</t>
  </si>
  <si>
    <t>*  63 Tau</t>
  </si>
  <si>
    <t>04 23 25,06397</t>
  </si>
  <si>
    <t>+16 46 38,1589</t>
  </si>
  <si>
    <t>SB*|*  |*  |SB*|X  |*  |*iC|UV |IR |PM*</t>
  </si>
  <si>
    <t>A1m</t>
  </si>
  <si>
    <t>*  70 Tau</t>
  </si>
  <si>
    <t>04 25 37,32087</t>
  </si>
  <si>
    <t>+15 56 27,7173</t>
  </si>
  <si>
    <t>** |*  |*  |*  |*iC|X  |UV |IR |SB*|SB*</t>
  </si>
  <si>
    <t>HD  28344</t>
  </si>
  <si>
    <t>04 28 48,29832</t>
  </si>
  <si>
    <t>+17 17 07,6861</t>
  </si>
  <si>
    <t>G2V</t>
  </si>
  <si>
    <t>V* HN Tau</t>
  </si>
  <si>
    <t>04 33 39,36124</t>
  </si>
  <si>
    <t>+17 51 52,3028</t>
  </si>
  <si>
    <t>Y*O|** |TT*|Y*O|Or*|TT*|V* |IR |Em*|*</t>
  </si>
  <si>
    <t>* del02 Tau</t>
  </si>
  <si>
    <t>04 24 05,76123</t>
  </si>
  <si>
    <t>+17 26 38,8771</t>
  </si>
  <si>
    <t>*  |PM*|*  |** |IR |X  |*  |*iC|UV</t>
  </si>
  <si>
    <t>A2Vs</t>
  </si>
  <si>
    <t>*  71 Tau</t>
  </si>
  <si>
    <t>04 26 20,77302</t>
  </si>
  <si>
    <t>+15 37 05,7885</t>
  </si>
  <si>
    <t>dS*|dS*|** |*  |*  |V* |IR |X  |UV |*iC|SB*|PM*</t>
  </si>
  <si>
    <t>V* V993 Tau</t>
  </si>
  <si>
    <t>04 27 35,89139</t>
  </si>
  <si>
    <t>+15 35 21,0926</t>
  </si>
  <si>
    <t>*  |BY*|*  |*  |*  |V* |X  |UV |*iC|IR |PM*</t>
  </si>
  <si>
    <t>V* V906 Tau</t>
  </si>
  <si>
    <t>04 26 24,61475</t>
  </si>
  <si>
    <t>+16 51 12,0938</t>
  </si>
  <si>
    <t>SB*|BY*|*  |*  |V* |X  |*iC|IR |PM*</t>
  </si>
  <si>
    <t>G1V</t>
  </si>
  <si>
    <t>HD  27859</t>
  </si>
  <si>
    <t>04 24 28,32724</t>
  </si>
  <si>
    <t>+16 53 10,2023</t>
  </si>
  <si>
    <t>** |PM*|*  |BY*|*  |*  |V* |X  |*iC|IR</t>
  </si>
  <si>
    <t>*  81 Tau</t>
  </si>
  <si>
    <t>04 30 38,88918</t>
  </si>
  <si>
    <t>+15 41 30,7626</t>
  </si>
  <si>
    <t>*  |** |IR |*  |UV |*iC|SB*|SB*|PM*</t>
  </si>
  <si>
    <t>Am</t>
  </si>
  <si>
    <t>HD  28992</t>
  </si>
  <si>
    <t>04 34 35,31018</t>
  </si>
  <si>
    <t>+15 30 16,6435</t>
  </si>
  <si>
    <t>*  |BY*|*  |*  |*  |V* |X  |*iC|UV |IR |PM*</t>
  </si>
  <si>
    <t>HD  28363</t>
  </si>
  <si>
    <t>04 28 59,75419</t>
  </si>
  <si>
    <t>+16 09 32,6537</t>
  </si>
  <si>
    <t>** |** |SB*|*  |*  |*  |*iC|X  |UV |IR</t>
  </si>
  <si>
    <t>HD  28527</t>
  </si>
  <si>
    <t>04 30 33,63305</t>
  </si>
  <si>
    <t>+16 11 38,4621</t>
  </si>
  <si>
    <t>*  |*  |dS*|** |IR |*  |UV |*iC|V* |PM*</t>
  </si>
  <si>
    <t>A6IV</t>
  </si>
  <si>
    <t>HD  26703</t>
  </si>
  <si>
    <t>04 13 49,83755</t>
  </si>
  <si>
    <t>+12 45 13,3504</t>
  </si>
  <si>
    <t>V* T Tau</t>
  </si>
  <si>
    <t>04 21 59,43233</t>
  </si>
  <si>
    <t>+19 32 06,4400</t>
  </si>
  <si>
    <t>V* |IR |X  |*  |Em*|*iN|Or*|HH |** |UV |Or*|TT*|Y*O|Rad|X  |TT*</t>
  </si>
  <si>
    <t>K0IV/Ve</t>
  </si>
  <si>
    <t>Cl Melotte   25</t>
  </si>
  <si>
    <t>04 26 54,00</t>
  </si>
  <si>
    <t>+15 52 00,0</t>
  </si>
  <si>
    <t>OpCl</t>
  </si>
  <si>
    <t>Cl*|OpC|OpC</t>
  </si>
  <si>
    <t>* eps Tau</t>
  </si>
  <si>
    <t>IR |*  |*iC|UV |** |*</t>
  </si>
  <si>
    <t>V* HL Tau</t>
  </si>
  <si>
    <t>04 31 38,47195</t>
  </si>
  <si>
    <t>+18 13 58,0850</t>
  </si>
  <si>
    <t>Em*|V* |X  |*  |Or*|smm|Y*O|Or*|** |HH |IR |TT*|Y*O|Rad|TT*</t>
  </si>
  <si>
    <t>* alf Tau</t>
  </si>
  <si>
    <t>04 35 55,23907</t>
  </si>
  <si>
    <t>+16 30 33,4885</t>
  </si>
  <si>
    <t>V* |IR |PM*|** |UV |LP?|*</t>
  </si>
  <si>
    <t>K5+III</t>
  </si>
  <si>
    <t>RAFGL 5123</t>
  </si>
  <si>
    <t>04 31 34,07736</t>
  </si>
  <si>
    <t>+18 08 04,9020</t>
  </si>
  <si>
    <t>FU*|Em*|Rad|G  |IR |X  |Y*O|Y*O|smm|** |cor|Y*O</t>
  </si>
  <si>
    <t>K3V/M3III</t>
  </si>
  <si>
    <t>V* SZ Tau</t>
  </si>
  <si>
    <t>04 37 14,77788</t>
  </si>
  <si>
    <t>+18 32 34,9293</t>
  </si>
  <si>
    <t>deltaCep</t>
  </si>
  <si>
    <t>V* |cC*|IR |*</t>
  </si>
  <si>
    <t>F6,7:Ib</t>
  </si>
  <si>
    <t>α</t>
  </si>
  <si>
    <t>δ</t>
  </si>
  <si>
    <t>Konvergenspunktet aflæses til</t>
  </si>
  <si>
    <r>
      <rPr>
        <b/>
        <i/>
        <sz val="11"/>
        <color theme="1"/>
        <rFont val="Calibri"/>
        <family val="2"/>
      </rPr>
      <t xml:space="preserve">d </t>
    </r>
    <r>
      <rPr>
        <b/>
        <sz val="11"/>
        <color theme="1"/>
        <rFont val="Calibri"/>
        <family val="2"/>
      </rPr>
      <t>(pc)</t>
    </r>
  </si>
  <si>
    <r>
      <rPr>
        <b/>
        <i/>
        <sz val="11"/>
        <color theme="1"/>
        <rFont val="Calibri"/>
        <family val="2"/>
      </rPr>
      <t>θ</t>
    </r>
    <r>
      <rPr>
        <b/>
        <sz val="11"/>
        <color theme="1"/>
        <rFont val="Calibri"/>
        <family val="2"/>
      </rPr>
      <t xml:space="preserve"> =</t>
    </r>
  </si>
  <si>
    <t>°</t>
  </si>
  <si>
    <r>
      <rPr>
        <b/>
        <sz val="11"/>
        <color theme="1"/>
        <rFont val="Calibri"/>
        <family val="2"/>
        <scheme val="minor"/>
      </rPr>
      <t>&lt;</t>
    </r>
    <r>
      <rPr>
        <b/>
        <i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>&gt; =</t>
    </r>
  </si>
  <si>
    <r>
      <rPr>
        <b/>
        <i/>
        <sz val="11"/>
        <color theme="1"/>
        <rFont val="Calibri"/>
        <family val="2"/>
      </rPr>
      <t>σ</t>
    </r>
    <r>
      <rPr>
        <b/>
        <sz val="11"/>
        <color theme="1"/>
        <rFont val="Calibri"/>
        <family val="2"/>
        <scheme val="minor"/>
      </rPr>
      <t>(&lt;</t>
    </r>
    <r>
      <rPr>
        <b/>
        <i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>&gt;) =</t>
    </r>
  </si>
  <si>
    <t>År 1</t>
  </si>
  <si>
    <t>År 2</t>
  </si>
  <si>
    <t>NB: Spredningen på middelværdien forudsætter 13 punkter. (Ret det, hvis du har målt et andet antal stjerner.)</t>
  </si>
  <si>
    <r>
      <rPr>
        <b/>
        <i/>
        <sz val="11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Konvergens</t>
    </r>
    <r>
      <rPr>
        <b/>
        <sz val="11"/>
        <color theme="1"/>
        <rFont val="Calibri"/>
        <family val="2"/>
      </rPr>
      <t xml:space="preserve"> (°)</t>
    </r>
  </si>
  <si>
    <r>
      <t>δ</t>
    </r>
    <r>
      <rPr>
        <b/>
        <vertAlign val="subscript"/>
        <sz val="9"/>
        <color theme="1"/>
        <rFont val="Calibri"/>
        <family val="2"/>
      </rPr>
      <t>Konvergens</t>
    </r>
    <r>
      <rPr>
        <b/>
        <sz val="11"/>
        <color theme="1"/>
        <rFont val="Calibri"/>
        <family val="2"/>
      </rPr>
      <t xml:space="preserve"> (°)</t>
    </r>
  </si>
  <si>
    <r>
      <rPr>
        <b/>
        <i/>
        <sz val="11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Hyader</t>
    </r>
    <r>
      <rPr>
        <b/>
        <sz val="11"/>
        <color theme="1"/>
        <rFont val="Calibri"/>
        <family val="2"/>
      </rPr>
      <t xml:space="preserve"> (°)</t>
    </r>
  </si>
  <si>
    <r>
      <t>δ</t>
    </r>
    <r>
      <rPr>
        <b/>
        <vertAlign val="subscript"/>
        <sz val="9"/>
        <color theme="1"/>
        <rFont val="Calibri"/>
        <family val="2"/>
      </rPr>
      <t>Hyader</t>
    </r>
    <r>
      <rPr>
        <b/>
        <sz val="11"/>
        <color theme="1"/>
        <rFont val="Calibri"/>
        <family val="2"/>
      </rPr>
      <t xml:space="preserve"> (°)</t>
    </r>
  </si>
  <si>
    <t>Hældningstal</t>
  </si>
  <si>
    <r>
      <rPr>
        <b/>
        <i/>
        <sz val="11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1</t>
    </r>
    <r>
      <rPr>
        <b/>
        <sz val="11"/>
        <color theme="1"/>
        <rFont val="Calibri"/>
        <family val="2"/>
      </rPr>
      <t xml:space="preserve"> (°)</t>
    </r>
  </si>
  <si>
    <r>
      <t>δ</t>
    </r>
    <r>
      <rPr>
        <b/>
        <vertAlign val="subscript"/>
        <sz val="9"/>
        <color theme="1"/>
        <rFont val="Calibri"/>
        <family val="2"/>
      </rPr>
      <t>1</t>
    </r>
    <r>
      <rPr>
        <b/>
        <sz val="11"/>
        <color theme="1"/>
        <rFont val="Calibri"/>
        <family val="2"/>
      </rPr>
      <t xml:space="preserve"> (°)</t>
    </r>
  </si>
  <si>
    <r>
      <rPr>
        <b/>
        <i/>
        <sz val="11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(°)</t>
    </r>
  </si>
  <si>
    <r>
      <t>δ</t>
    </r>
    <r>
      <rPr>
        <b/>
        <vertAlign val="subscript"/>
        <sz val="9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(°)</t>
    </r>
  </si>
  <si>
    <r>
      <t>Δα</t>
    </r>
    <r>
      <rPr>
        <b/>
        <sz val="11"/>
        <color theme="1"/>
        <rFont val="Arial"/>
        <family val="2"/>
      </rPr>
      <t>·</t>
    </r>
    <r>
      <rPr>
        <b/>
        <sz val="11"/>
        <color theme="1"/>
        <rFont val="Calibri"/>
        <family val="2"/>
      </rPr>
      <t>cos(δ) (mas/yr)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</si>
</sst>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vertAlign val="subscript"/>
      <sz val="9"/>
      <color theme="1"/>
      <name val="Calibri"/>
      <family val="2"/>
    </font>
    <font>
      <b/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/>
    <xf numFmtId="0" fontId="8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2" borderId="1" xfId="0" applyFill="1" applyBorder="1"/>
    <xf numFmtId="0" fontId="2" fillId="2" borderId="1" xfId="0" applyFont="1" applyFill="1" applyBorder="1"/>
    <xf numFmtId="0" fontId="0" fillId="0" borderId="1" xfId="0" applyBorder="1"/>
    <xf numFmtId="0" fontId="1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Konvergenspunkt for Hyaderne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>
        <c:manualLayout>
          <c:layoutTarget val="inner"/>
          <c:xMode val="edge"/>
          <c:yMode val="edge"/>
          <c:x val="2.2666663188271353E-2"/>
          <c:y val="9.412080411392254E-2"/>
          <c:w val="0.81422319441372115"/>
          <c:h val="0.79319990313036004"/>
        </c:manualLayout>
      </c:layout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'Ark1'!$N$4:$AF$4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1C-4837-8CB3-B964E273C55A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'Ark1'!$N$5:$AF$5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1C-4837-8CB3-B964E273C55A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'Ark1'!$N$6:$AF$6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1C-4837-8CB3-B964E273C55A}"/>
            </c:ext>
          </c:extLst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'Ark1'!$N$7:$AF$7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61C-4837-8CB3-B964E273C55A}"/>
            </c:ext>
          </c:extLst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'Ark1'!$N$8:$AF$8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61C-4837-8CB3-B964E273C55A}"/>
            </c:ext>
          </c:extLst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'Ark1'!$N$9:$AF$9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61C-4837-8CB3-B964E273C55A}"/>
            </c:ext>
          </c:extLst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'Ark1'!$N$10:$AF$10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61C-4837-8CB3-B964E273C55A}"/>
            </c:ext>
          </c:extLst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'Ark1'!$N$11:$AF$11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61C-4837-8CB3-B964E273C55A}"/>
            </c:ext>
          </c:extLst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'Ark1'!$N$12:$AF$12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61C-4837-8CB3-B964E273C55A}"/>
            </c:ext>
          </c:extLst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'Ark1'!$Q$13:$AF$13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61C-4837-8CB3-B964E273C55A}"/>
            </c:ext>
          </c:extLst>
        </c:ser>
        <c:ser>
          <c:idx val="10"/>
          <c:order val="10"/>
          <c:tx>
            <c:v>11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'Ark1'!$N$14:$AF$14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61C-4837-8CB3-B964E273C55A}"/>
            </c:ext>
          </c:extLst>
        </c:ser>
        <c:ser>
          <c:idx val="11"/>
          <c:order val="11"/>
          <c:tx>
            <c:v>12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'Ark1'!$N$15:$AF$15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61C-4837-8CB3-B964E273C55A}"/>
            </c:ext>
          </c:extLst>
        </c:ser>
        <c:ser>
          <c:idx val="12"/>
          <c:order val="12"/>
          <c:tx>
            <c:v>13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'Ark1'!$N$3:$AF$3</c:f>
              <c:numCache>
                <c:formatCode>General</c:formatCode>
                <c:ptCount val="19"/>
                <c:pt idx="0">
                  <c:v>65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79</c:v>
                </c:pt>
                <c:pt idx="8">
                  <c:v>81</c:v>
                </c:pt>
                <c:pt idx="9">
                  <c:v>83</c:v>
                </c:pt>
                <c:pt idx="10">
                  <c:v>85</c:v>
                </c:pt>
                <c:pt idx="11">
                  <c:v>87</c:v>
                </c:pt>
                <c:pt idx="12">
                  <c:v>89</c:v>
                </c:pt>
                <c:pt idx="13">
                  <c:v>91</c:v>
                </c:pt>
                <c:pt idx="14">
                  <c:v>93</c:v>
                </c:pt>
                <c:pt idx="15">
                  <c:v>95</c:v>
                </c:pt>
                <c:pt idx="16">
                  <c:v>97</c:v>
                </c:pt>
                <c:pt idx="17">
                  <c:v>99</c:v>
                </c:pt>
                <c:pt idx="18">
                  <c:v>101</c:v>
                </c:pt>
              </c:numCache>
            </c:numRef>
          </c:xVal>
          <c:yVal>
            <c:numRef>
              <c:f>'Ark1'!$N$16:$AF$16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61C-4837-8CB3-B964E273C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38688"/>
        <c:axId val="513737856"/>
      </c:scatterChart>
      <c:valAx>
        <c:axId val="513738688"/>
        <c:scaling>
          <c:orientation val="minMax"/>
          <c:max val="120"/>
          <c:min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Rektascension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13737856"/>
        <c:crosses val="autoZero"/>
        <c:crossBetween val="midCat"/>
        <c:minorUnit val="1"/>
      </c:valAx>
      <c:valAx>
        <c:axId val="513737856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Deklination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13738688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7695638371150242"/>
          <c:y val="0.23850412335373564"/>
          <c:w val="0.10692997999233014"/>
          <c:h val="0.556697112933056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352984</xdr:colOff>
      <xdr:row>20</xdr:row>
      <xdr:rowOff>43585</xdr:rowOff>
    </xdr:from>
    <xdr:to>
      <xdr:col>22</xdr:col>
      <xdr:colOff>336177</xdr:colOff>
      <xdr:row>45</xdr:row>
      <xdr:rowOff>128867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4A51EC2-0C84-4116-BADE-12CCB88976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48576"/>
  <sheetViews>
    <sheetView tabSelected="1" topLeftCell="T1" zoomScale="170" zoomScaleNormal="170" workbookViewId="0">
      <selection activeCell="Y23" sqref="Y23:Z23"/>
    </sheetView>
  </sheetViews>
  <sheetFormatPr defaultRowHeight="15" x14ac:dyDescent="0.25"/>
  <cols>
    <col min="1" max="1" width="15.42578125" bestFit="1" customWidth="1"/>
    <col min="6" max="6" width="18" bestFit="1" customWidth="1"/>
    <col min="7" max="7" width="12.7109375" bestFit="1" customWidth="1"/>
    <col min="8" max="8" width="12.42578125" bestFit="1" customWidth="1"/>
    <col min="9" max="9" width="12.7109375" bestFit="1" customWidth="1"/>
    <col min="11" max="11" width="12.7109375" bestFit="1" customWidth="1"/>
    <col min="23" max="24" width="13.7109375" bestFit="1" customWidth="1"/>
    <col min="25" max="25" width="10" customWidth="1"/>
    <col min="26" max="26" width="10.5703125" customWidth="1"/>
  </cols>
  <sheetData>
    <row r="1" spans="1:32" x14ac:dyDescent="0.25">
      <c r="B1" s="12"/>
      <c r="D1" s="12"/>
    </row>
    <row r="2" spans="1:32" x14ac:dyDescent="0.25">
      <c r="B2" s="15" t="s">
        <v>1735</v>
      </c>
      <c r="C2" s="15"/>
      <c r="D2" s="15" t="s">
        <v>1736</v>
      </c>
      <c r="E2" s="15"/>
    </row>
    <row r="3" spans="1:32" ht="18" x14ac:dyDescent="0.35">
      <c r="A3" s="4" t="s">
        <v>0</v>
      </c>
      <c r="B3" s="5" t="s">
        <v>1743</v>
      </c>
      <c r="C3" s="5" t="s">
        <v>1744</v>
      </c>
      <c r="D3" s="5" t="s">
        <v>1745</v>
      </c>
      <c r="E3" s="5" t="s">
        <v>1746</v>
      </c>
      <c r="F3" s="5" t="s">
        <v>1747</v>
      </c>
      <c r="G3" s="5" t="s">
        <v>2</v>
      </c>
      <c r="H3" s="5" t="s">
        <v>4</v>
      </c>
      <c r="I3" s="5" t="s">
        <v>3</v>
      </c>
      <c r="J3" s="5" t="s">
        <v>1</v>
      </c>
      <c r="K3" s="5" t="s">
        <v>1742</v>
      </c>
      <c r="L3" s="5" t="s">
        <v>1730</v>
      </c>
      <c r="M3" s="11" t="s">
        <v>1727</v>
      </c>
      <c r="N3">
        <v>65</v>
      </c>
      <c r="O3">
        <f>N3+2</f>
        <v>67</v>
      </c>
      <c r="P3">
        <f t="shared" ref="P3:AF3" si="0">O3+2</f>
        <v>69</v>
      </c>
      <c r="Q3">
        <f t="shared" si="0"/>
        <v>71</v>
      </c>
      <c r="R3">
        <f t="shared" si="0"/>
        <v>73</v>
      </c>
      <c r="S3">
        <f t="shared" si="0"/>
        <v>75</v>
      </c>
      <c r="T3">
        <f t="shared" si="0"/>
        <v>77</v>
      </c>
      <c r="U3">
        <f t="shared" si="0"/>
        <v>79</v>
      </c>
      <c r="V3">
        <f t="shared" si="0"/>
        <v>81</v>
      </c>
      <c r="W3">
        <f t="shared" si="0"/>
        <v>83</v>
      </c>
      <c r="X3">
        <f t="shared" si="0"/>
        <v>85</v>
      </c>
      <c r="Y3">
        <f t="shared" si="0"/>
        <v>87</v>
      </c>
      <c r="Z3">
        <f t="shared" si="0"/>
        <v>89</v>
      </c>
      <c r="AA3">
        <f t="shared" si="0"/>
        <v>91</v>
      </c>
      <c r="AB3">
        <f t="shared" si="0"/>
        <v>93</v>
      </c>
      <c r="AC3">
        <f t="shared" si="0"/>
        <v>95</v>
      </c>
      <c r="AD3">
        <f t="shared" si="0"/>
        <v>97</v>
      </c>
      <c r="AE3">
        <f t="shared" si="0"/>
        <v>99</v>
      </c>
      <c r="AF3">
        <f t="shared" si="0"/>
        <v>101</v>
      </c>
    </row>
    <row r="4" spans="1:32" x14ac:dyDescent="0.25">
      <c r="A4" s="12"/>
      <c r="B4" s="16"/>
      <c r="F4" s="14" t="e">
        <f>(D4-B4)*3600000/($D$1-$B$1)*(COS(PI()/360*(C4+E4)))</f>
        <v>#DIV/0!</v>
      </c>
      <c r="G4" s="14" t="e">
        <f>(E4-C4)*3600000/($D$1-$B$1)</f>
        <v>#DIV/0!</v>
      </c>
      <c r="H4" s="14" t="e">
        <f>90-DEGREES(ATAN(G4/F4))</f>
        <v>#DIV/0!</v>
      </c>
      <c r="I4" s="14" t="e">
        <f>SQRT(F4^2+G4^2)</f>
        <v>#DIV/0!</v>
      </c>
      <c r="K4" s="14" t="e">
        <f>G4/F4</f>
        <v>#DIV/0!</v>
      </c>
      <c r="L4" s="14" t="e">
        <f>TAN(PI()/180*$Y$30)*J4/4.74/I4*1000</f>
        <v>#DIV/0!</v>
      </c>
      <c r="M4" s="11" t="s">
        <v>1728</v>
      </c>
      <c r="N4" t="e">
        <f>$K4*(N$3-$D4)+$E4</f>
        <v>#DIV/0!</v>
      </c>
      <c r="O4" t="e">
        <f t="shared" ref="O4:AF16" si="1">$K4*(O$3-$D4)+$E4</f>
        <v>#DIV/0!</v>
      </c>
      <c r="P4" t="e">
        <f t="shared" si="1"/>
        <v>#DIV/0!</v>
      </c>
      <c r="Q4" t="e">
        <f t="shared" si="1"/>
        <v>#DIV/0!</v>
      </c>
      <c r="R4" t="e">
        <f t="shared" si="1"/>
        <v>#DIV/0!</v>
      </c>
      <c r="S4" t="e">
        <f t="shared" si="1"/>
        <v>#DIV/0!</v>
      </c>
      <c r="T4" t="e">
        <f t="shared" si="1"/>
        <v>#DIV/0!</v>
      </c>
      <c r="U4" t="e">
        <f t="shared" si="1"/>
        <v>#DIV/0!</v>
      </c>
      <c r="V4" t="e">
        <f t="shared" si="1"/>
        <v>#DIV/0!</v>
      </c>
      <c r="W4" t="e">
        <f t="shared" si="1"/>
        <v>#DIV/0!</v>
      </c>
      <c r="X4" t="e">
        <f t="shared" si="1"/>
        <v>#DIV/0!</v>
      </c>
      <c r="Y4" t="e">
        <f t="shared" si="1"/>
        <v>#DIV/0!</v>
      </c>
      <c r="Z4" t="e">
        <f t="shared" si="1"/>
        <v>#DIV/0!</v>
      </c>
      <c r="AA4" t="e">
        <f t="shared" si="1"/>
        <v>#DIV/0!</v>
      </c>
      <c r="AB4" t="e">
        <f t="shared" si="1"/>
        <v>#DIV/0!</v>
      </c>
      <c r="AC4" t="e">
        <f t="shared" si="1"/>
        <v>#DIV/0!</v>
      </c>
      <c r="AD4" t="e">
        <f t="shared" si="1"/>
        <v>#DIV/0!</v>
      </c>
      <c r="AE4" t="e">
        <f t="shared" si="1"/>
        <v>#DIV/0!</v>
      </c>
      <c r="AF4" t="e">
        <f t="shared" si="1"/>
        <v>#DIV/0!</v>
      </c>
    </row>
    <row r="5" spans="1:32" x14ac:dyDescent="0.25">
      <c r="A5" s="12"/>
      <c r="F5" s="14" t="e">
        <f t="shared" ref="F5:F16" si="2">(D5-B5)*3600000/($D$1-$B$1)*(COS(PI()/360*(C5+E5)))</f>
        <v>#DIV/0!</v>
      </c>
      <c r="G5" s="14" t="e">
        <f t="shared" ref="G5:G16" si="3">(E5-C5)*3600000/($D$1-$B$1)</f>
        <v>#DIV/0!</v>
      </c>
      <c r="H5" s="14" t="e">
        <f t="shared" ref="H5:H16" si="4">90-DEGREES(ATAN(G5/F5))</f>
        <v>#DIV/0!</v>
      </c>
      <c r="I5" s="14" t="e">
        <f t="shared" ref="I5:I16" si="5">SQRT(F5^2+G5^2)</f>
        <v>#DIV/0!</v>
      </c>
      <c r="K5" s="14" t="e">
        <f t="shared" ref="K5:K16" si="6">G5/F5</f>
        <v>#DIV/0!</v>
      </c>
      <c r="L5" s="14" t="e">
        <f t="shared" ref="L5:L16" si="7">TAN(PI()/180*$Y$30)*J5/4.74/I5*1000</f>
        <v>#DIV/0!</v>
      </c>
      <c r="M5" s="11" t="s">
        <v>1728</v>
      </c>
      <c r="N5" t="e">
        <f t="shared" ref="N5:N16" si="8">$K5*(N$3-$D5)+$E5</f>
        <v>#DIV/0!</v>
      </c>
      <c r="O5" t="e">
        <f t="shared" si="1"/>
        <v>#DIV/0!</v>
      </c>
      <c r="P5" t="e">
        <f t="shared" si="1"/>
        <v>#DIV/0!</v>
      </c>
      <c r="Q5" t="e">
        <f t="shared" si="1"/>
        <v>#DIV/0!</v>
      </c>
      <c r="R5" t="e">
        <f t="shared" si="1"/>
        <v>#DIV/0!</v>
      </c>
      <c r="S5" t="e">
        <f t="shared" si="1"/>
        <v>#DIV/0!</v>
      </c>
      <c r="T5" t="e">
        <f t="shared" si="1"/>
        <v>#DIV/0!</v>
      </c>
      <c r="U5" t="e">
        <f t="shared" si="1"/>
        <v>#DIV/0!</v>
      </c>
      <c r="V5" t="e">
        <f t="shared" si="1"/>
        <v>#DIV/0!</v>
      </c>
      <c r="W5" t="e">
        <f t="shared" si="1"/>
        <v>#DIV/0!</v>
      </c>
      <c r="X5" t="e">
        <f t="shared" si="1"/>
        <v>#DIV/0!</v>
      </c>
      <c r="Y5" t="e">
        <f t="shared" si="1"/>
        <v>#DIV/0!</v>
      </c>
      <c r="Z5" t="e">
        <f t="shared" si="1"/>
        <v>#DIV/0!</v>
      </c>
      <c r="AA5" t="e">
        <f t="shared" si="1"/>
        <v>#DIV/0!</v>
      </c>
      <c r="AB5" t="e">
        <f t="shared" si="1"/>
        <v>#DIV/0!</v>
      </c>
      <c r="AC5" t="e">
        <f t="shared" si="1"/>
        <v>#DIV/0!</v>
      </c>
      <c r="AD5" t="e">
        <f t="shared" si="1"/>
        <v>#DIV/0!</v>
      </c>
      <c r="AE5" t="e">
        <f t="shared" si="1"/>
        <v>#DIV/0!</v>
      </c>
      <c r="AF5" t="e">
        <f t="shared" si="1"/>
        <v>#DIV/0!</v>
      </c>
    </row>
    <row r="6" spans="1:32" x14ac:dyDescent="0.25">
      <c r="A6" s="12"/>
      <c r="F6" s="14" t="e">
        <f t="shared" si="2"/>
        <v>#DIV/0!</v>
      </c>
      <c r="G6" s="14" t="e">
        <f t="shared" si="3"/>
        <v>#DIV/0!</v>
      </c>
      <c r="H6" s="14" t="e">
        <f t="shared" si="4"/>
        <v>#DIV/0!</v>
      </c>
      <c r="I6" s="14" t="e">
        <f t="shared" si="5"/>
        <v>#DIV/0!</v>
      </c>
      <c r="K6" s="14" t="e">
        <f t="shared" si="6"/>
        <v>#DIV/0!</v>
      </c>
      <c r="L6" s="14" t="e">
        <f t="shared" si="7"/>
        <v>#DIV/0!</v>
      </c>
      <c r="M6" s="11" t="s">
        <v>1728</v>
      </c>
      <c r="N6" t="e">
        <f t="shared" si="8"/>
        <v>#DIV/0!</v>
      </c>
      <c r="O6" t="e">
        <f t="shared" si="1"/>
        <v>#DIV/0!</v>
      </c>
      <c r="P6" t="e">
        <f t="shared" si="1"/>
        <v>#DIV/0!</v>
      </c>
      <c r="Q6" t="e">
        <f t="shared" si="1"/>
        <v>#DIV/0!</v>
      </c>
      <c r="R6" t="e">
        <f t="shared" si="1"/>
        <v>#DIV/0!</v>
      </c>
      <c r="S6" t="e">
        <f t="shared" si="1"/>
        <v>#DIV/0!</v>
      </c>
      <c r="T6" t="e">
        <f t="shared" si="1"/>
        <v>#DIV/0!</v>
      </c>
      <c r="U6" t="e">
        <f t="shared" si="1"/>
        <v>#DIV/0!</v>
      </c>
      <c r="V6" t="e">
        <f t="shared" si="1"/>
        <v>#DIV/0!</v>
      </c>
      <c r="W6" t="e">
        <f t="shared" si="1"/>
        <v>#DIV/0!</v>
      </c>
      <c r="X6" t="e">
        <f t="shared" si="1"/>
        <v>#DIV/0!</v>
      </c>
      <c r="Y6" t="e">
        <f t="shared" si="1"/>
        <v>#DIV/0!</v>
      </c>
      <c r="Z6" t="e">
        <f t="shared" si="1"/>
        <v>#DIV/0!</v>
      </c>
      <c r="AA6" t="e">
        <f t="shared" si="1"/>
        <v>#DIV/0!</v>
      </c>
      <c r="AB6" t="e">
        <f t="shared" si="1"/>
        <v>#DIV/0!</v>
      </c>
      <c r="AC6" t="e">
        <f t="shared" si="1"/>
        <v>#DIV/0!</v>
      </c>
      <c r="AD6" t="e">
        <f t="shared" si="1"/>
        <v>#DIV/0!</v>
      </c>
      <c r="AE6" t="e">
        <f t="shared" si="1"/>
        <v>#DIV/0!</v>
      </c>
      <c r="AF6" t="e">
        <f t="shared" si="1"/>
        <v>#DIV/0!</v>
      </c>
    </row>
    <row r="7" spans="1:32" x14ac:dyDescent="0.25">
      <c r="A7" s="13"/>
      <c r="F7" s="14" t="e">
        <f t="shared" si="2"/>
        <v>#DIV/0!</v>
      </c>
      <c r="G7" s="14" t="e">
        <f t="shared" si="3"/>
        <v>#DIV/0!</v>
      </c>
      <c r="H7" s="14" t="e">
        <f t="shared" si="4"/>
        <v>#DIV/0!</v>
      </c>
      <c r="I7" s="14" t="e">
        <f t="shared" si="5"/>
        <v>#DIV/0!</v>
      </c>
      <c r="K7" s="14" t="e">
        <f t="shared" si="6"/>
        <v>#DIV/0!</v>
      </c>
      <c r="L7" s="14" t="e">
        <f t="shared" si="7"/>
        <v>#DIV/0!</v>
      </c>
      <c r="M7" s="11" t="s">
        <v>1728</v>
      </c>
      <c r="N7" t="e">
        <f t="shared" si="8"/>
        <v>#DIV/0!</v>
      </c>
      <c r="O7" t="e">
        <f t="shared" si="1"/>
        <v>#DIV/0!</v>
      </c>
      <c r="P7" t="e">
        <f t="shared" si="1"/>
        <v>#DIV/0!</v>
      </c>
      <c r="Q7" t="e">
        <f t="shared" si="1"/>
        <v>#DIV/0!</v>
      </c>
      <c r="R7" t="e">
        <f t="shared" si="1"/>
        <v>#DIV/0!</v>
      </c>
      <c r="S7" t="e">
        <f t="shared" si="1"/>
        <v>#DIV/0!</v>
      </c>
      <c r="T7" t="e">
        <f t="shared" si="1"/>
        <v>#DIV/0!</v>
      </c>
      <c r="U7" t="e">
        <f t="shared" si="1"/>
        <v>#DIV/0!</v>
      </c>
      <c r="V7" t="e">
        <f t="shared" si="1"/>
        <v>#DIV/0!</v>
      </c>
      <c r="W7" t="e">
        <f t="shared" si="1"/>
        <v>#DIV/0!</v>
      </c>
      <c r="X7" t="e">
        <f t="shared" si="1"/>
        <v>#DIV/0!</v>
      </c>
      <c r="Y7" t="e">
        <f t="shared" si="1"/>
        <v>#DIV/0!</v>
      </c>
      <c r="Z7" t="e">
        <f t="shared" si="1"/>
        <v>#DIV/0!</v>
      </c>
      <c r="AA7" t="e">
        <f t="shared" si="1"/>
        <v>#DIV/0!</v>
      </c>
      <c r="AB7" t="e">
        <f t="shared" si="1"/>
        <v>#DIV/0!</v>
      </c>
      <c r="AC7" t="e">
        <f t="shared" si="1"/>
        <v>#DIV/0!</v>
      </c>
      <c r="AD7" t="e">
        <f t="shared" si="1"/>
        <v>#DIV/0!</v>
      </c>
      <c r="AE7" t="e">
        <f t="shared" si="1"/>
        <v>#DIV/0!</v>
      </c>
      <c r="AF7" t="e">
        <f t="shared" si="1"/>
        <v>#DIV/0!</v>
      </c>
    </row>
    <row r="8" spans="1:32" x14ac:dyDescent="0.25">
      <c r="A8" s="13"/>
      <c r="F8" s="14" t="e">
        <f t="shared" si="2"/>
        <v>#DIV/0!</v>
      </c>
      <c r="G8" s="14" t="e">
        <f t="shared" si="3"/>
        <v>#DIV/0!</v>
      </c>
      <c r="H8" s="14" t="e">
        <f t="shared" si="4"/>
        <v>#DIV/0!</v>
      </c>
      <c r="I8" s="14" t="e">
        <f t="shared" si="5"/>
        <v>#DIV/0!</v>
      </c>
      <c r="K8" s="14" t="e">
        <f t="shared" si="6"/>
        <v>#DIV/0!</v>
      </c>
      <c r="L8" s="14" t="e">
        <f t="shared" si="7"/>
        <v>#DIV/0!</v>
      </c>
      <c r="M8" s="11" t="s">
        <v>1728</v>
      </c>
      <c r="N8" t="e">
        <f t="shared" si="8"/>
        <v>#DIV/0!</v>
      </c>
      <c r="O8" t="e">
        <f t="shared" si="1"/>
        <v>#DIV/0!</v>
      </c>
      <c r="P8" t="e">
        <f t="shared" si="1"/>
        <v>#DIV/0!</v>
      </c>
      <c r="Q8" t="e">
        <f t="shared" si="1"/>
        <v>#DIV/0!</v>
      </c>
      <c r="R8" t="e">
        <f t="shared" si="1"/>
        <v>#DIV/0!</v>
      </c>
      <c r="S8" t="e">
        <f t="shared" si="1"/>
        <v>#DIV/0!</v>
      </c>
      <c r="T8" t="e">
        <f t="shared" si="1"/>
        <v>#DIV/0!</v>
      </c>
      <c r="U8" t="e">
        <f t="shared" si="1"/>
        <v>#DIV/0!</v>
      </c>
      <c r="V8" t="e">
        <f t="shared" si="1"/>
        <v>#DIV/0!</v>
      </c>
      <c r="W8" t="e">
        <f t="shared" si="1"/>
        <v>#DIV/0!</v>
      </c>
      <c r="X8" t="e">
        <f t="shared" si="1"/>
        <v>#DIV/0!</v>
      </c>
      <c r="Y8" t="e">
        <f t="shared" si="1"/>
        <v>#DIV/0!</v>
      </c>
      <c r="Z8" t="e">
        <f t="shared" si="1"/>
        <v>#DIV/0!</v>
      </c>
      <c r="AA8" t="e">
        <f t="shared" si="1"/>
        <v>#DIV/0!</v>
      </c>
      <c r="AB8" t="e">
        <f t="shared" si="1"/>
        <v>#DIV/0!</v>
      </c>
      <c r="AC8" t="e">
        <f t="shared" si="1"/>
        <v>#DIV/0!</v>
      </c>
      <c r="AD8" t="e">
        <f t="shared" si="1"/>
        <v>#DIV/0!</v>
      </c>
      <c r="AE8" t="e">
        <f t="shared" si="1"/>
        <v>#DIV/0!</v>
      </c>
      <c r="AF8" t="e">
        <f t="shared" si="1"/>
        <v>#DIV/0!</v>
      </c>
    </row>
    <row r="9" spans="1:32" x14ac:dyDescent="0.25">
      <c r="A9" s="13"/>
      <c r="F9" s="14" t="e">
        <f t="shared" si="2"/>
        <v>#DIV/0!</v>
      </c>
      <c r="G9" s="14" t="e">
        <f t="shared" si="3"/>
        <v>#DIV/0!</v>
      </c>
      <c r="H9" s="14" t="e">
        <f t="shared" si="4"/>
        <v>#DIV/0!</v>
      </c>
      <c r="I9" s="14" t="e">
        <f t="shared" si="5"/>
        <v>#DIV/0!</v>
      </c>
      <c r="K9" s="14" t="e">
        <f t="shared" si="6"/>
        <v>#DIV/0!</v>
      </c>
      <c r="L9" s="14" t="e">
        <f t="shared" si="7"/>
        <v>#DIV/0!</v>
      </c>
      <c r="M9" s="11" t="s">
        <v>1728</v>
      </c>
      <c r="N9" t="e">
        <f t="shared" si="8"/>
        <v>#DIV/0!</v>
      </c>
      <c r="O9" t="e">
        <f t="shared" si="1"/>
        <v>#DIV/0!</v>
      </c>
      <c r="P9" t="e">
        <f t="shared" si="1"/>
        <v>#DIV/0!</v>
      </c>
      <c r="Q9" t="e">
        <f t="shared" si="1"/>
        <v>#DIV/0!</v>
      </c>
      <c r="R9" t="e">
        <f t="shared" si="1"/>
        <v>#DIV/0!</v>
      </c>
      <c r="S9" t="e">
        <f t="shared" si="1"/>
        <v>#DIV/0!</v>
      </c>
      <c r="T9" t="e">
        <f t="shared" si="1"/>
        <v>#DIV/0!</v>
      </c>
      <c r="U9" t="e">
        <f t="shared" si="1"/>
        <v>#DIV/0!</v>
      </c>
      <c r="V9" t="e">
        <f t="shared" si="1"/>
        <v>#DIV/0!</v>
      </c>
      <c r="W9" t="e">
        <f t="shared" si="1"/>
        <v>#DIV/0!</v>
      </c>
      <c r="X9" t="e">
        <f t="shared" si="1"/>
        <v>#DIV/0!</v>
      </c>
      <c r="Y9" t="e">
        <f t="shared" si="1"/>
        <v>#DIV/0!</v>
      </c>
      <c r="Z9" t="e">
        <f t="shared" si="1"/>
        <v>#DIV/0!</v>
      </c>
      <c r="AA9" t="e">
        <f t="shared" si="1"/>
        <v>#DIV/0!</v>
      </c>
      <c r="AB9" t="e">
        <f t="shared" si="1"/>
        <v>#DIV/0!</v>
      </c>
      <c r="AC9" t="e">
        <f t="shared" si="1"/>
        <v>#DIV/0!</v>
      </c>
      <c r="AD9" t="e">
        <f t="shared" si="1"/>
        <v>#DIV/0!</v>
      </c>
      <c r="AE9" t="e">
        <f t="shared" si="1"/>
        <v>#DIV/0!</v>
      </c>
      <c r="AF9" t="e">
        <f t="shared" si="1"/>
        <v>#DIV/0!</v>
      </c>
    </row>
    <row r="10" spans="1:32" x14ac:dyDescent="0.25">
      <c r="A10" s="13"/>
      <c r="F10" s="14" t="e">
        <f t="shared" si="2"/>
        <v>#DIV/0!</v>
      </c>
      <c r="G10" s="14" t="e">
        <f t="shared" si="3"/>
        <v>#DIV/0!</v>
      </c>
      <c r="H10" s="14" t="e">
        <f t="shared" si="4"/>
        <v>#DIV/0!</v>
      </c>
      <c r="I10" s="14" t="e">
        <f t="shared" si="5"/>
        <v>#DIV/0!</v>
      </c>
      <c r="K10" s="14" t="e">
        <f t="shared" si="6"/>
        <v>#DIV/0!</v>
      </c>
      <c r="L10" s="14" t="e">
        <f t="shared" si="7"/>
        <v>#DIV/0!</v>
      </c>
      <c r="M10" s="11" t="s">
        <v>1728</v>
      </c>
      <c r="N10" t="e">
        <f t="shared" si="8"/>
        <v>#DIV/0!</v>
      </c>
      <c r="O10" t="e">
        <f t="shared" si="1"/>
        <v>#DIV/0!</v>
      </c>
      <c r="P10" t="e">
        <f t="shared" si="1"/>
        <v>#DIV/0!</v>
      </c>
      <c r="Q10" t="e">
        <f t="shared" si="1"/>
        <v>#DIV/0!</v>
      </c>
      <c r="R10" t="e">
        <f t="shared" si="1"/>
        <v>#DIV/0!</v>
      </c>
      <c r="S10" t="e">
        <f t="shared" si="1"/>
        <v>#DIV/0!</v>
      </c>
      <c r="T10" t="e">
        <f t="shared" si="1"/>
        <v>#DIV/0!</v>
      </c>
      <c r="U10" t="e">
        <f t="shared" si="1"/>
        <v>#DIV/0!</v>
      </c>
      <c r="V10" t="e">
        <f t="shared" si="1"/>
        <v>#DIV/0!</v>
      </c>
      <c r="W10" t="e">
        <f t="shared" si="1"/>
        <v>#DIV/0!</v>
      </c>
      <c r="X10" t="e">
        <f t="shared" si="1"/>
        <v>#DIV/0!</v>
      </c>
      <c r="Y10" t="e">
        <f t="shared" si="1"/>
        <v>#DIV/0!</v>
      </c>
      <c r="Z10" t="e">
        <f t="shared" si="1"/>
        <v>#DIV/0!</v>
      </c>
      <c r="AA10" t="e">
        <f t="shared" si="1"/>
        <v>#DIV/0!</v>
      </c>
      <c r="AB10" t="e">
        <f t="shared" si="1"/>
        <v>#DIV/0!</v>
      </c>
      <c r="AC10" t="e">
        <f t="shared" si="1"/>
        <v>#DIV/0!</v>
      </c>
      <c r="AD10" t="e">
        <f t="shared" si="1"/>
        <v>#DIV/0!</v>
      </c>
      <c r="AE10" t="e">
        <f t="shared" si="1"/>
        <v>#DIV/0!</v>
      </c>
      <c r="AF10" t="e">
        <f t="shared" si="1"/>
        <v>#DIV/0!</v>
      </c>
    </row>
    <row r="11" spans="1:32" x14ac:dyDescent="0.25">
      <c r="A11" s="13"/>
      <c r="F11" s="14" t="e">
        <f t="shared" si="2"/>
        <v>#DIV/0!</v>
      </c>
      <c r="G11" s="14" t="e">
        <f t="shared" si="3"/>
        <v>#DIV/0!</v>
      </c>
      <c r="H11" s="14" t="e">
        <f t="shared" si="4"/>
        <v>#DIV/0!</v>
      </c>
      <c r="I11" s="14" t="e">
        <f t="shared" si="5"/>
        <v>#DIV/0!</v>
      </c>
      <c r="K11" s="14" t="e">
        <f t="shared" si="6"/>
        <v>#DIV/0!</v>
      </c>
      <c r="L11" s="14" t="e">
        <f t="shared" si="7"/>
        <v>#DIV/0!</v>
      </c>
      <c r="M11" s="11" t="s">
        <v>1728</v>
      </c>
      <c r="N11" t="e">
        <f t="shared" si="8"/>
        <v>#DIV/0!</v>
      </c>
      <c r="O11" t="e">
        <f t="shared" si="1"/>
        <v>#DIV/0!</v>
      </c>
      <c r="P11" t="e">
        <f t="shared" si="1"/>
        <v>#DIV/0!</v>
      </c>
      <c r="Q11" t="e">
        <f t="shared" si="1"/>
        <v>#DIV/0!</v>
      </c>
      <c r="R11" t="e">
        <f t="shared" si="1"/>
        <v>#DIV/0!</v>
      </c>
      <c r="S11" t="e">
        <f t="shared" si="1"/>
        <v>#DIV/0!</v>
      </c>
      <c r="T11" t="e">
        <f t="shared" si="1"/>
        <v>#DIV/0!</v>
      </c>
      <c r="U11" t="e">
        <f t="shared" si="1"/>
        <v>#DIV/0!</v>
      </c>
      <c r="V11" t="e">
        <f t="shared" si="1"/>
        <v>#DIV/0!</v>
      </c>
      <c r="W11" t="e">
        <f t="shared" si="1"/>
        <v>#DIV/0!</v>
      </c>
      <c r="X11" t="e">
        <f t="shared" si="1"/>
        <v>#DIV/0!</v>
      </c>
      <c r="Y11" t="e">
        <f t="shared" si="1"/>
        <v>#DIV/0!</v>
      </c>
      <c r="Z11" t="e">
        <f t="shared" si="1"/>
        <v>#DIV/0!</v>
      </c>
      <c r="AA11" t="e">
        <f t="shared" si="1"/>
        <v>#DIV/0!</v>
      </c>
      <c r="AB11" t="e">
        <f t="shared" si="1"/>
        <v>#DIV/0!</v>
      </c>
      <c r="AC11" t="e">
        <f t="shared" si="1"/>
        <v>#DIV/0!</v>
      </c>
      <c r="AD11" t="e">
        <f t="shared" si="1"/>
        <v>#DIV/0!</v>
      </c>
      <c r="AE11" t="e">
        <f t="shared" si="1"/>
        <v>#DIV/0!</v>
      </c>
      <c r="AF11" t="e">
        <f t="shared" si="1"/>
        <v>#DIV/0!</v>
      </c>
    </row>
    <row r="12" spans="1:32" x14ac:dyDescent="0.25">
      <c r="A12" s="13"/>
      <c r="F12" s="14" t="e">
        <f t="shared" si="2"/>
        <v>#DIV/0!</v>
      </c>
      <c r="G12" s="14" t="e">
        <f t="shared" si="3"/>
        <v>#DIV/0!</v>
      </c>
      <c r="H12" s="14" t="e">
        <f t="shared" si="4"/>
        <v>#DIV/0!</v>
      </c>
      <c r="I12" s="14" t="e">
        <f t="shared" si="5"/>
        <v>#DIV/0!</v>
      </c>
      <c r="K12" s="14" t="e">
        <f t="shared" si="6"/>
        <v>#DIV/0!</v>
      </c>
      <c r="L12" s="14" t="e">
        <f t="shared" si="7"/>
        <v>#DIV/0!</v>
      </c>
      <c r="M12" s="11" t="s">
        <v>1728</v>
      </c>
      <c r="N12" t="e">
        <f t="shared" si="8"/>
        <v>#DIV/0!</v>
      </c>
      <c r="O12" t="e">
        <f t="shared" si="1"/>
        <v>#DIV/0!</v>
      </c>
      <c r="P12" t="e">
        <f t="shared" si="1"/>
        <v>#DIV/0!</v>
      </c>
      <c r="Q12" t="e">
        <f t="shared" si="1"/>
        <v>#DIV/0!</v>
      </c>
      <c r="R12" t="e">
        <f t="shared" si="1"/>
        <v>#DIV/0!</v>
      </c>
      <c r="S12" t="e">
        <f t="shared" si="1"/>
        <v>#DIV/0!</v>
      </c>
      <c r="T12" t="e">
        <f t="shared" si="1"/>
        <v>#DIV/0!</v>
      </c>
      <c r="U12" t="e">
        <f t="shared" si="1"/>
        <v>#DIV/0!</v>
      </c>
      <c r="V12" t="e">
        <f t="shared" si="1"/>
        <v>#DIV/0!</v>
      </c>
      <c r="W12" t="e">
        <f t="shared" si="1"/>
        <v>#DIV/0!</v>
      </c>
      <c r="X12" t="e">
        <f t="shared" si="1"/>
        <v>#DIV/0!</v>
      </c>
      <c r="Y12" t="e">
        <f t="shared" si="1"/>
        <v>#DIV/0!</v>
      </c>
      <c r="Z12" t="e">
        <f t="shared" si="1"/>
        <v>#DIV/0!</v>
      </c>
      <c r="AA12" t="e">
        <f t="shared" si="1"/>
        <v>#DIV/0!</v>
      </c>
      <c r="AB12" t="e">
        <f t="shared" si="1"/>
        <v>#DIV/0!</v>
      </c>
      <c r="AC12" t="e">
        <f t="shared" si="1"/>
        <v>#DIV/0!</v>
      </c>
      <c r="AD12" t="e">
        <f t="shared" si="1"/>
        <v>#DIV/0!</v>
      </c>
      <c r="AE12" t="e">
        <f t="shared" si="1"/>
        <v>#DIV/0!</v>
      </c>
      <c r="AF12" t="e">
        <f t="shared" si="1"/>
        <v>#DIV/0!</v>
      </c>
    </row>
    <row r="13" spans="1:32" x14ac:dyDescent="0.25">
      <c r="A13" s="13"/>
      <c r="F13" s="14" t="e">
        <f t="shared" si="2"/>
        <v>#DIV/0!</v>
      </c>
      <c r="G13" s="14" t="e">
        <f t="shared" si="3"/>
        <v>#DIV/0!</v>
      </c>
      <c r="H13" s="14" t="e">
        <f t="shared" si="4"/>
        <v>#DIV/0!</v>
      </c>
      <c r="I13" s="14" t="e">
        <f t="shared" si="5"/>
        <v>#DIV/0!</v>
      </c>
      <c r="K13" s="14" t="e">
        <f t="shared" si="6"/>
        <v>#DIV/0!</v>
      </c>
      <c r="L13" s="14" t="e">
        <f t="shared" si="7"/>
        <v>#DIV/0!</v>
      </c>
      <c r="M13" s="11" t="s">
        <v>1728</v>
      </c>
      <c r="N13" t="e">
        <f t="shared" si="8"/>
        <v>#DIV/0!</v>
      </c>
      <c r="O13" t="e">
        <f t="shared" si="1"/>
        <v>#DIV/0!</v>
      </c>
      <c r="P13" t="e">
        <f t="shared" si="1"/>
        <v>#DIV/0!</v>
      </c>
      <c r="Q13" t="e">
        <f t="shared" si="1"/>
        <v>#DIV/0!</v>
      </c>
      <c r="R13" t="e">
        <f t="shared" si="1"/>
        <v>#DIV/0!</v>
      </c>
      <c r="S13" t="e">
        <f t="shared" si="1"/>
        <v>#DIV/0!</v>
      </c>
      <c r="T13" t="e">
        <f t="shared" si="1"/>
        <v>#DIV/0!</v>
      </c>
      <c r="U13" t="e">
        <f t="shared" si="1"/>
        <v>#DIV/0!</v>
      </c>
      <c r="V13" t="e">
        <f t="shared" si="1"/>
        <v>#DIV/0!</v>
      </c>
      <c r="W13" t="e">
        <f t="shared" si="1"/>
        <v>#DIV/0!</v>
      </c>
      <c r="X13" t="e">
        <f t="shared" si="1"/>
        <v>#DIV/0!</v>
      </c>
      <c r="Y13" t="e">
        <f t="shared" si="1"/>
        <v>#DIV/0!</v>
      </c>
      <c r="Z13" t="e">
        <f t="shared" si="1"/>
        <v>#DIV/0!</v>
      </c>
      <c r="AA13" t="e">
        <f t="shared" si="1"/>
        <v>#DIV/0!</v>
      </c>
      <c r="AB13" t="e">
        <f t="shared" si="1"/>
        <v>#DIV/0!</v>
      </c>
      <c r="AC13" t="e">
        <f t="shared" si="1"/>
        <v>#DIV/0!</v>
      </c>
      <c r="AD13" t="e">
        <f t="shared" si="1"/>
        <v>#DIV/0!</v>
      </c>
      <c r="AE13" t="e">
        <f t="shared" si="1"/>
        <v>#DIV/0!</v>
      </c>
      <c r="AF13" t="e">
        <f t="shared" si="1"/>
        <v>#DIV/0!</v>
      </c>
    </row>
    <row r="14" spans="1:32" x14ac:dyDescent="0.25">
      <c r="A14" s="12"/>
      <c r="F14" s="14" t="e">
        <f t="shared" si="2"/>
        <v>#DIV/0!</v>
      </c>
      <c r="G14" s="14" t="e">
        <f t="shared" si="3"/>
        <v>#DIV/0!</v>
      </c>
      <c r="H14" s="14" t="e">
        <f t="shared" si="4"/>
        <v>#DIV/0!</v>
      </c>
      <c r="I14" s="14" t="e">
        <f t="shared" si="5"/>
        <v>#DIV/0!</v>
      </c>
      <c r="K14" s="14" t="e">
        <f t="shared" si="6"/>
        <v>#DIV/0!</v>
      </c>
      <c r="L14" s="14" t="e">
        <f t="shared" si="7"/>
        <v>#DIV/0!</v>
      </c>
      <c r="M14" s="11" t="s">
        <v>1728</v>
      </c>
      <c r="N14" t="e">
        <f t="shared" si="8"/>
        <v>#DIV/0!</v>
      </c>
      <c r="O14" t="e">
        <f t="shared" si="1"/>
        <v>#DIV/0!</v>
      </c>
      <c r="P14" t="e">
        <f t="shared" si="1"/>
        <v>#DIV/0!</v>
      </c>
      <c r="Q14" t="e">
        <f t="shared" si="1"/>
        <v>#DIV/0!</v>
      </c>
      <c r="R14" t="e">
        <f t="shared" si="1"/>
        <v>#DIV/0!</v>
      </c>
      <c r="S14" t="e">
        <f t="shared" si="1"/>
        <v>#DIV/0!</v>
      </c>
      <c r="T14" t="e">
        <f t="shared" si="1"/>
        <v>#DIV/0!</v>
      </c>
      <c r="U14" t="e">
        <f t="shared" si="1"/>
        <v>#DIV/0!</v>
      </c>
      <c r="V14" t="e">
        <f t="shared" si="1"/>
        <v>#DIV/0!</v>
      </c>
      <c r="W14" t="e">
        <f t="shared" si="1"/>
        <v>#DIV/0!</v>
      </c>
      <c r="X14" t="e">
        <f t="shared" si="1"/>
        <v>#DIV/0!</v>
      </c>
      <c r="Y14" t="e">
        <f t="shared" si="1"/>
        <v>#DIV/0!</v>
      </c>
      <c r="Z14" t="e">
        <f t="shared" si="1"/>
        <v>#DIV/0!</v>
      </c>
      <c r="AA14" t="e">
        <f t="shared" si="1"/>
        <v>#DIV/0!</v>
      </c>
      <c r="AB14" t="e">
        <f t="shared" si="1"/>
        <v>#DIV/0!</v>
      </c>
      <c r="AC14" t="e">
        <f t="shared" si="1"/>
        <v>#DIV/0!</v>
      </c>
      <c r="AD14" t="e">
        <f t="shared" si="1"/>
        <v>#DIV/0!</v>
      </c>
      <c r="AE14" t="e">
        <f t="shared" si="1"/>
        <v>#DIV/0!</v>
      </c>
      <c r="AF14" t="e">
        <f t="shared" si="1"/>
        <v>#DIV/0!</v>
      </c>
    </row>
    <row r="15" spans="1:32" x14ac:dyDescent="0.25">
      <c r="A15" s="12"/>
      <c r="F15" s="14" t="e">
        <f t="shared" si="2"/>
        <v>#DIV/0!</v>
      </c>
      <c r="G15" s="14" t="e">
        <f t="shared" si="3"/>
        <v>#DIV/0!</v>
      </c>
      <c r="H15" s="14" t="e">
        <f t="shared" si="4"/>
        <v>#DIV/0!</v>
      </c>
      <c r="I15" s="14" t="e">
        <f t="shared" si="5"/>
        <v>#DIV/0!</v>
      </c>
      <c r="K15" s="14" t="e">
        <f t="shared" si="6"/>
        <v>#DIV/0!</v>
      </c>
      <c r="L15" s="14" t="e">
        <f t="shared" si="7"/>
        <v>#DIV/0!</v>
      </c>
      <c r="M15" s="11" t="s">
        <v>1728</v>
      </c>
      <c r="N15" t="e">
        <f t="shared" si="8"/>
        <v>#DIV/0!</v>
      </c>
      <c r="O15" t="e">
        <f t="shared" si="1"/>
        <v>#DIV/0!</v>
      </c>
      <c r="P15" t="e">
        <f t="shared" si="1"/>
        <v>#DIV/0!</v>
      </c>
      <c r="Q15" t="e">
        <f t="shared" si="1"/>
        <v>#DIV/0!</v>
      </c>
      <c r="R15" t="e">
        <f t="shared" si="1"/>
        <v>#DIV/0!</v>
      </c>
      <c r="S15" t="e">
        <f t="shared" si="1"/>
        <v>#DIV/0!</v>
      </c>
      <c r="T15" t="e">
        <f t="shared" si="1"/>
        <v>#DIV/0!</v>
      </c>
      <c r="U15" t="e">
        <f t="shared" si="1"/>
        <v>#DIV/0!</v>
      </c>
      <c r="V15" t="e">
        <f t="shared" si="1"/>
        <v>#DIV/0!</v>
      </c>
      <c r="W15" t="e">
        <f t="shared" si="1"/>
        <v>#DIV/0!</v>
      </c>
      <c r="X15" t="e">
        <f t="shared" si="1"/>
        <v>#DIV/0!</v>
      </c>
      <c r="Y15" t="e">
        <f t="shared" si="1"/>
        <v>#DIV/0!</v>
      </c>
      <c r="Z15" t="e">
        <f t="shared" si="1"/>
        <v>#DIV/0!</v>
      </c>
      <c r="AA15" t="e">
        <f t="shared" si="1"/>
        <v>#DIV/0!</v>
      </c>
      <c r="AB15" t="e">
        <f t="shared" si="1"/>
        <v>#DIV/0!</v>
      </c>
      <c r="AC15" t="e">
        <f t="shared" si="1"/>
        <v>#DIV/0!</v>
      </c>
      <c r="AD15" t="e">
        <f t="shared" si="1"/>
        <v>#DIV/0!</v>
      </c>
      <c r="AE15" t="e">
        <f t="shared" si="1"/>
        <v>#DIV/0!</v>
      </c>
      <c r="AF15" t="e">
        <f t="shared" si="1"/>
        <v>#DIV/0!</v>
      </c>
    </row>
    <row r="16" spans="1:32" x14ac:dyDescent="0.25">
      <c r="A16" s="12"/>
      <c r="F16" s="14" t="e">
        <f t="shared" si="2"/>
        <v>#DIV/0!</v>
      </c>
      <c r="G16" s="14" t="e">
        <f t="shared" si="3"/>
        <v>#DIV/0!</v>
      </c>
      <c r="H16" s="14" t="e">
        <f t="shared" si="4"/>
        <v>#DIV/0!</v>
      </c>
      <c r="I16" s="14" t="e">
        <f t="shared" si="5"/>
        <v>#DIV/0!</v>
      </c>
      <c r="K16" s="14" t="e">
        <f t="shared" si="6"/>
        <v>#DIV/0!</v>
      </c>
      <c r="L16" s="14" t="e">
        <f t="shared" si="7"/>
        <v>#DIV/0!</v>
      </c>
      <c r="M16" s="11" t="s">
        <v>1728</v>
      </c>
      <c r="N16" t="e">
        <f t="shared" si="8"/>
        <v>#DIV/0!</v>
      </c>
      <c r="O16" t="e">
        <f t="shared" si="1"/>
        <v>#DIV/0!</v>
      </c>
      <c r="P16" t="e">
        <f t="shared" si="1"/>
        <v>#DIV/0!</v>
      </c>
      <c r="Q16" t="e">
        <f t="shared" si="1"/>
        <v>#DIV/0!</v>
      </c>
      <c r="R16" t="e">
        <f t="shared" si="1"/>
        <v>#DIV/0!</v>
      </c>
      <c r="S16" t="e">
        <f t="shared" si="1"/>
        <v>#DIV/0!</v>
      </c>
      <c r="T16" t="e">
        <f t="shared" si="1"/>
        <v>#DIV/0!</v>
      </c>
      <c r="U16" t="e">
        <f t="shared" si="1"/>
        <v>#DIV/0!</v>
      </c>
      <c r="V16" t="e">
        <f t="shared" si="1"/>
        <v>#DIV/0!</v>
      </c>
      <c r="W16" t="e">
        <f t="shared" si="1"/>
        <v>#DIV/0!</v>
      </c>
      <c r="X16" t="e">
        <f t="shared" si="1"/>
        <v>#DIV/0!</v>
      </c>
      <c r="Y16" t="e">
        <f t="shared" si="1"/>
        <v>#DIV/0!</v>
      </c>
      <c r="Z16" t="e">
        <f t="shared" si="1"/>
        <v>#DIV/0!</v>
      </c>
      <c r="AA16" t="e">
        <f t="shared" si="1"/>
        <v>#DIV/0!</v>
      </c>
      <c r="AB16" t="e">
        <f t="shared" si="1"/>
        <v>#DIV/0!</v>
      </c>
      <c r="AC16" t="e">
        <f t="shared" si="1"/>
        <v>#DIV/0!</v>
      </c>
      <c r="AD16" t="e">
        <f t="shared" si="1"/>
        <v>#DIV/0!</v>
      </c>
      <c r="AE16" t="e">
        <f t="shared" si="1"/>
        <v>#DIV/0!</v>
      </c>
      <c r="AF16" t="e">
        <f t="shared" si="1"/>
        <v>#DIV/0!</v>
      </c>
    </row>
    <row r="17" spans="1:26" x14ac:dyDescent="0.25">
      <c r="K17" s="9" t="s">
        <v>1733</v>
      </c>
      <c r="L17" s="2" t="e">
        <f>AVERAGEA(L4:L16)</f>
        <v>#DIV/0!</v>
      </c>
    </row>
    <row r="18" spans="1:26" x14ac:dyDescent="0.25">
      <c r="K18" s="9" t="s">
        <v>1734</v>
      </c>
      <c r="L18" s="2" t="e">
        <f>SQRT(VAR(L4:L16)/13)</f>
        <v>#DIV/0!</v>
      </c>
    </row>
    <row r="19" spans="1:26" x14ac:dyDescent="0.25">
      <c r="A19" t="s">
        <v>5</v>
      </c>
      <c r="N19" s="11" t="s">
        <v>1737</v>
      </c>
    </row>
    <row r="20" spans="1:26" x14ac:dyDescent="0.25">
      <c r="A20" s="7" t="s">
        <v>6</v>
      </c>
      <c r="Y20" s="2" t="s">
        <v>1729</v>
      </c>
    </row>
    <row r="21" spans="1:26" ht="18" x14ac:dyDescent="0.35">
      <c r="A21" t="s">
        <v>7</v>
      </c>
      <c r="B21" t="s">
        <v>11</v>
      </c>
    </row>
    <row r="22" spans="1:26" ht="18" x14ac:dyDescent="0.35">
      <c r="A22" t="s">
        <v>8</v>
      </c>
      <c r="B22" t="s">
        <v>12</v>
      </c>
      <c r="Y22" s="5" t="s">
        <v>1738</v>
      </c>
      <c r="Z22" s="5" t="s">
        <v>1739</v>
      </c>
    </row>
    <row r="23" spans="1:26" ht="18" x14ac:dyDescent="0.35">
      <c r="A23" t="s">
        <v>9</v>
      </c>
      <c r="B23" t="s">
        <v>13</v>
      </c>
      <c r="Y23" s="12"/>
      <c r="Z23" s="12"/>
    </row>
    <row r="24" spans="1:26" ht="18" x14ac:dyDescent="0.35">
      <c r="A24" t="s">
        <v>10</v>
      </c>
      <c r="B24" t="s">
        <v>14</v>
      </c>
    </row>
    <row r="26" spans="1:26" x14ac:dyDescent="0.25">
      <c r="Y26" s="5" t="s">
        <v>1740</v>
      </c>
      <c r="Z26" s="5" t="s">
        <v>1741</v>
      </c>
    </row>
    <row r="27" spans="1:26" x14ac:dyDescent="0.25">
      <c r="Y27" t="e">
        <f>AVERAGEA(D4:D16)</f>
        <v>#DIV/0!</v>
      </c>
      <c r="Z27" t="e">
        <f>AVERAGEA(E4:E16)</f>
        <v>#DIV/0!</v>
      </c>
    </row>
    <row r="28" spans="1:26" x14ac:dyDescent="0.25">
      <c r="A28" s="4"/>
    </row>
    <row r="29" spans="1:26" x14ac:dyDescent="0.25">
      <c r="X29" s="9"/>
    </row>
    <row r="30" spans="1:26" x14ac:dyDescent="0.25">
      <c r="X30" s="10" t="s">
        <v>1731</v>
      </c>
      <c r="Y30" s="2" t="e">
        <f>ACOS(SIN(Z23*PI()/180)*SIN(Z27*PI()/180)+COS(Z23*PI()/180)*COS(Z27*PI()/180)*COS(PI()/180*(Y23-Y27)))*180/PI()</f>
        <v>#DIV/0!</v>
      </c>
      <c r="Z30" s="3" t="s">
        <v>1732</v>
      </c>
    </row>
    <row r="32" spans="1:26" x14ac:dyDescent="0.25">
      <c r="A32" s="1"/>
    </row>
    <row r="37" spans="1:1" x14ac:dyDescent="0.25">
      <c r="A37" s="1"/>
    </row>
    <row r="39" spans="1:1" x14ac:dyDescent="0.25">
      <c r="A39" s="1"/>
    </row>
    <row r="41" spans="1:1" x14ac:dyDescent="0.25">
      <c r="A41" s="1"/>
    </row>
    <row r="43" spans="1:1" x14ac:dyDescent="0.25">
      <c r="A43" s="1"/>
    </row>
    <row r="45" spans="1:1" x14ac:dyDescent="0.25">
      <c r="A45" s="1"/>
    </row>
    <row r="47" spans="1:1" x14ac:dyDescent="0.25">
      <c r="A47" s="1"/>
    </row>
    <row r="1048576" spans="13:13" x14ac:dyDescent="0.25">
      <c r="M1048576" s="8"/>
    </row>
  </sheetData>
  <mergeCells count="2">
    <mergeCell ref="B2:C2"/>
    <mergeCell ref="D2:E2"/>
  </mergeCell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326A-E635-443B-9ABA-8CED54F3ADF9}">
  <dimension ref="A1:AF392"/>
  <sheetViews>
    <sheetView topLeftCell="A100" workbookViewId="0">
      <selection activeCell="T126" sqref="T126"/>
    </sheetView>
  </sheetViews>
  <sheetFormatPr defaultRowHeight="15" x14ac:dyDescent="0.25"/>
  <cols>
    <col min="1" max="1" width="26.85546875" bestFit="1" customWidth="1"/>
    <col min="8" max="9" width="13.5703125" bestFit="1" customWidth="1"/>
    <col min="12" max="12" width="9.140625" style="6"/>
  </cols>
  <sheetData>
    <row r="1" spans="1:32" x14ac:dyDescent="0.25">
      <c r="A1" t="s">
        <v>15</v>
      </c>
      <c r="B1" t="s">
        <v>16</v>
      </c>
      <c r="C1" t="s">
        <v>17</v>
      </c>
      <c r="H1" t="s">
        <v>18</v>
      </c>
      <c r="I1" t="s">
        <v>19</v>
      </c>
      <c r="J1" t="s">
        <v>20</v>
      </c>
      <c r="K1" t="s">
        <v>21</v>
      </c>
      <c r="L1" s="6" t="s">
        <v>22</v>
      </c>
      <c r="M1" t="s">
        <v>23</v>
      </c>
      <c r="N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</row>
    <row r="2" spans="1:32" x14ac:dyDescent="0.25">
      <c r="A2" t="s">
        <v>36</v>
      </c>
      <c r="B2" t="s">
        <v>37</v>
      </c>
      <c r="C2" t="s">
        <v>37</v>
      </c>
      <c r="H2" t="s">
        <v>38</v>
      </c>
      <c r="I2" t="s">
        <v>38</v>
      </c>
      <c r="J2" t="s">
        <v>39</v>
      </c>
      <c r="K2" t="s">
        <v>37</v>
      </c>
      <c r="L2" s="6" t="s">
        <v>37</v>
      </c>
      <c r="M2" t="s">
        <v>37</v>
      </c>
      <c r="N2" t="s">
        <v>40</v>
      </c>
      <c r="U2" t="s">
        <v>37</v>
      </c>
      <c r="V2" t="s">
        <v>41</v>
      </c>
      <c r="W2" t="s">
        <v>41</v>
      </c>
      <c r="X2" t="s">
        <v>41</v>
      </c>
      <c r="Y2" t="s">
        <v>41</v>
      </c>
      <c r="Z2" t="s">
        <v>41</v>
      </c>
      <c r="AA2" t="s">
        <v>41</v>
      </c>
      <c r="AB2" t="s">
        <v>41</v>
      </c>
      <c r="AC2" t="s">
        <v>41</v>
      </c>
      <c r="AD2" t="s">
        <v>41</v>
      </c>
      <c r="AE2" t="s">
        <v>41</v>
      </c>
      <c r="AF2" t="s">
        <v>41</v>
      </c>
    </row>
    <row r="3" spans="1:32" x14ac:dyDescent="0.25">
      <c r="A3" t="s">
        <v>42</v>
      </c>
      <c r="B3">
        <v>65.092083333299996</v>
      </c>
      <c r="C3">
        <v>17.898333333299998</v>
      </c>
      <c r="H3" t="s">
        <v>43</v>
      </c>
      <c r="I3" t="s">
        <v>44</v>
      </c>
      <c r="J3" t="s">
        <v>45</v>
      </c>
      <c r="K3" t="s">
        <v>46</v>
      </c>
      <c r="L3" s="6">
        <v>160166.5846</v>
      </c>
      <c r="M3">
        <v>0.81499999999999995</v>
      </c>
      <c r="N3" t="s">
        <v>47</v>
      </c>
      <c r="U3" t="s">
        <v>47</v>
      </c>
      <c r="V3">
        <v>22</v>
      </c>
      <c r="W3" t="s">
        <v>47</v>
      </c>
      <c r="X3" t="s">
        <v>47</v>
      </c>
      <c r="Y3" t="s">
        <v>47</v>
      </c>
      <c r="Z3" t="s">
        <v>47</v>
      </c>
      <c r="AA3" t="s">
        <v>47</v>
      </c>
      <c r="AB3" t="s">
        <v>47</v>
      </c>
      <c r="AC3" t="s">
        <v>47</v>
      </c>
      <c r="AD3" t="s">
        <v>47</v>
      </c>
      <c r="AE3" t="s">
        <v>47</v>
      </c>
      <c r="AF3" t="s">
        <v>47</v>
      </c>
    </row>
    <row r="4" spans="1:32" x14ac:dyDescent="0.25">
      <c r="A4" t="s">
        <v>48</v>
      </c>
      <c r="B4">
        <v>64.591660326300001</v>
      </c>
      <c r="C4">
        <v>17.421658404599999</v>
      </c>
      <c r="H4" t="s">
        <v>49</v>
      </c>
      <c r="I4" t="s">
        <v>50</v>
      </c>
      <c r="J4" t="s">
        <v>51</v>
      </c>
      <c r="K4" t="s">
        <v>52</v>
      </c>
      <c r="L4" s="6">
        <v>39.29</v>
      </c>
      <c r="M4">
        <v>1.3100000000000001E-4</v>
      </c>
      <c r="N4" t="s">
        <v>53</v>
      </c>
      <c r="U4" t="s">
        <v>47</v>
      </c>
      <c r="V4">
        <v>11.099</v>
      </c>
      <c r="W4">
        <v>10.010999999999999</v>
      </c>
      <c r="X4">
        <v>9.75</v>
      </c>
      <c r="Y4">
        <v>7.84</v>
      </c>
      <c r="Z4">
        <v>7.3</v>
      </c>
      <c r="AA4">
        <v>7.1619999999999999</v>
      </c>
      <c r="AB4" t="s">
        <v>47</v>
      </c>
      <c r="AC4">
        <v>10.71</v>
      </c>
      <c r="AD4">
        <v>9.5500000000000007</v>
      </c>
      <c r="AE4">
        <v>9.19</v>
      </c>
      <c r="AF4" t="s">
        <v>47</v>
      </c>
    </row>
    <row r="5" spans="1:32" x14ac:dyDescent="0.25">
      <c r="A5" t="s">
        <v>54</v>
      </c>
      <c r="B5">
        <v>65.497500000000002</v>
      </c>
      <c r="C5">
        <v>19.535</v>
      </c>
      <c r="H5" t="s">
        <v>55</v>
      </c>
      <c r="I5" t="s">
        <v>56</v>
      </c>
      <c r="J5" t="s">
        <v>57</v>
      </c>
      <c r="K5" t="s">
        <v>58</v>
      </c>
      <c r="L5" s="6" t="s">
        <v>47</v>
      </c>
      <c r="M5" t="s">
        <v>47</v>
      </c>
      <c r="N5" t="s">
        <v>47</v>
      </c>
      <c r="U5" t="s">
        <v>47</v>
      </c>
      <c r="V5" t="s">
        <v>47</v>
      </c>
      <c r="W5" t="s">
        <v>47</v>
      </c>
      <c r="X5" t="s">
        <v>47</v>
      </c>
      <c r="Y5" t="s">
        <v>47</v>
      </c>
      <c r="Z5" t="s">
        <v>47</v>
      </c>
      <c r="AA5" t="s">
        <v>47</v>
      </c>
      <c r="AB5" t="s">
        <v>47</v>
      </c>
      <c r="AC5" t="s">
        <v>47</v>
      </c>
      <c r="AD5" t="s">
        <v>47</v>
      </c>
      <c r="AE5" t="s">
        <v>47</v>
      </c>
      <c r="AF5" t="s">
        <v>47</v>
      </c>
    </row>
    <row r="6" spans="1:32" x14ac:dyDescent="0.25">
      <c r="A6" t="s">
        <v>59</v>
      </c>
      <c r="B6">
        <v>65.430147708899995</v>
      </c>
      <c r="C6">
        <v>19.5703638942</v>
      </c>
      <c r="H6" t="s">
        <v>60</v>
      </c>
      <c r="I6" t="s">
        <v>61</v>
      </c>
      <c r="J6" t="s">
        <v>62</v>
      </c>
      <c r="K6" t="s">
        <v>63</v>
      </c>
      <c r="L6" s="6" t="s">
        <v>47</v>
      </c>
      <c r="M6" t="s">
        <v>47</v>
      </c>
      <c r="N6" t="s">
        <v>64</v>
      </c>
      <c r="U6" t="s">
        <v>47</v>
      </c>
      <c r="V6" t="s">
        <v>47</v>
      </c>
      <c r="W6" t="s">
        <v>47</v>
      </c>
      <c r="X6">
        <v>15.41</v>
      </c>
      <c r="Y6">
        <v>10.185</v>
      </c>
      <c r="Z6">
        <v>8.7249999999999996</v>
      </c>
      <c r="AA6">
        <v>8.0210000000000008</v>
      </c>
      <c r="AB6" t="s">
        <v>47</v>
      </c>
      <c r="AC6" t="s">
        <v>47</v>
      </c>
      <c r="AD6" t="s">
        <v>47</v>
      </c>
      <c r="AE6" t="s">
        <v>47</v>
      </c>
      <c r="AF6" t="s">
        <v>47</v>
      </c>
    </row>
    <row r="7" spans="1:32" x14ac:dyDescent="0.25">
      <c r="A7" t="s">
        <v>65</v>
      </c>
      <c r="B7">
        <v>65.427201016400005</v>
      </c>
      <c r="C7">
        <v>19.468546872899999</v>
      </c>
      <c r="H7" t="s">
        <v>66</v>
      </c>
      <c r="I7" t="s">
        <v>67</v>
      </c>
      <c r="J7" t="s">
        <v>68</v>
      </c>
      <c r="K7" t="s">
        <v>69</v>
      </c>
      <c r="L7" s="6">
        <v>8.58</v>
      </c>
      <c r="M7">
        <v>2.9E-5</v>
      </c>
      <c r="N7" t="s">
        <v>70</v>
      </c>
      <c r="U7" t="s">
        <v>47</v>
      </c>
      <c r="V7">
        <v>8.7799999999999994</v>
      </c>
      <c r="W7">
        <v>8.3800000000000008</v>
      </c>
      <c r="X7" t="s">
        <v>47</v>
      </c>
      <c r="Y7">
        <v>7.5439999999999996</v>
      </c>
      <c r="Z7">
        <v>7.3419999999999996</v>
      </c>
      <c r="AA7">
        <v>7.3140000000000001</v>
      </c>
      <c r="AB7" t="s">
        <v>47</v>
      </c>
      <c r="AC7" t="s">
        <v>47</v>
      </c>
      <c r="AD7" t="s">
        <v>47</v>
      </c>
      <c r="AE7" t="s">
        <v>47</v>
      </c>
      <c r="AF7" t="s">
        <v>47</v>
      </c>
    </row>
    <row r="8" spans="1:32" x14ac:dyDescent="0.25">
      <c r="A8" t="s">
        <v>71</v>
      </c>
      <c r="B8">
        <v>65.664838560700005</v>
      </c>
      <c r="C8">
        <v>18.269330690099999</v>
      </c>
      <c r="H8" t="s">
        <v>72</v>
      </c>
      <c r="I8" t="s">
        <v>73</v>
      </c>
      <c r="J8" t="s">
        <v>51</v>
      </c>
      <c r="K8" t="s">
        <v>74</v>
      </c>
      <c r="L8" s="6">
        <v>39.659999999999997</v>
      </c>
      <c r="M8">
        <v>1.3200000000000001E-4</v>
      </c>
      <c r="N8" t="s">
        <v>75</v>
      </c>
      <c r="U8" t="s">
        <v>47</v>
      </c>
      <c r="V8">
        <v>15.24</v>
      </c>
      <c r="W8">
        <v>13.04</v>
      </c>
      <c r="X8">
        <v>12.657999999999999</v>
      </c>
      <c r="Y8">
        <v>9.6050000000000004</v>
      </c>
      <c r="Z8">
        <v>8.9710000000000001</v>
      </c>
      <c r="AA8">
        <v>8.7260000000000009</v>
      </c>
      <c r="AB8" t="s">
        <v>47</v>
      </c>
      <c r="AC8">
        <v>13.72</v>
      </c>
      <c r="AD8">
        <v>12.43</v>
      </c>
      <c r="AE8">
        <v>11.4</v>
      </c>
      <c r="AF8" t="s">
        <v>47</v>
      </c>
    </row>
    <row r="9" spans="1:32" x14ac:dyDescent="0.25">
      <c r="A9" t="s">
        <v>76</v>
      </c>
      <c r="B9">
        <v>65.456526011400001</v>
      </c>
      <c r="C9">
        <v>19.485724010799998</v>
      </c>
      <c r="H9" t="s">
        <v>77</v>
      </c>
      <c r="I9" t="s">
        <v>78</v>
      </c>
      <c r="J9" t="s">
        <v>79</v>
      </c>
      <c r="K9" t="s">
        <v>80</v>
      </c>
      <c r="L9" s="6" t="s">
        <v>47</v>
      </c>
      <c r="M9" t="s">
        <v>47</v>
      </c>
      <c r="N9" t="s">
        <v>81</v>
      </c>
      <c r="U9" t="s">
        <v>47</v>
      </c>
      <c r="V9" t="s">
        <v>47</v>
      </c>
      <c r="W9" t="s">
        <v>47</v>
      </c>
      <c r="X9" t="s">
        <v>47</v>
      </c>
      <c r="Y9">
        <v>12.711</v>
      </c>
      <c r="Z9">
        <v>12.06</v>
      </c>
      <c r="AA9">
        <v>11.667999999999999</v>
      </c>
      <c r="AB9" t="s">
        <v>47</v>
      </c>
      <c r="AC9" t="s">
        <v>47</v>
      </c>
      <c r="AD9" t="s">
        <v>47</v>
      </c>
      <c r="AE9" t="s">
        <v>47</v>
      </c>
      <c r="AF9" t="s">
        <v>47</v>
      </c>
    </row>
    <row r="10" spans="1:32" x14ac:dyDescent="0.25">
      <c r="A10" t="s">
        <v>82</v>
      </c>
      <c r="B10">
        <v>65.219741383699997</v>
      </c>
      <c r="C10">
        <v>17.778207806499999</v>
      </c>
      <c r="H10" t="s">
        <v>83</v>
      </c>
      <c r="I10" t="s">
        <v>84</v>
      </c>
      <c r="J10" t="s">
        <v>62</v>
      </c>
      <c r="K10" t="s">
        <v>85</v>
      </c>
      <c r="L10" s="6" t="s">
        <v>47</v>
      </c>
      <c r="M10" t="s">
        <v>47</v>
      </c>
      <c r="N10" t="s">
        <v>86</v>
      </c>
      <c r="U10" t="s">
        <v>47</v>
      </c>
      <c r="V10">
        <v>18.14</v>
      </c>
      <c r="W10">
        <v>16.47</v>
      </c>
      <c r="X10" t="s">
        <v>47</v>
      </c>
      <c r="Y10">
        <v>11.618</v>
      </c>
      <c r="Z10">
        <v>11.04</v>
      </c>
      <c r="AA10">
        <v>10.776</v>
      </c>
      <c r="AB10" t="s">
        <v>47</v>
      </c>
      <c r="AC10">
        <v>17.11</v>
      </c>
      <c r="AD10">
        <v>15.88</v>
      </c>
      <c r="AE10">
        <v>14.19</v>
      </c>
      <c r="AF10">
        <v>13.34</v>
      </c>
    </row>
    <row r="11" spans="1:32" x14ac:dyDescent="0.25">
      <c r="A11" t="s">
        <v>87</v>
      </c>
      <c r="B11">
        <v>64.290041666700006</v>
      </c>
      <c r="C11">
        <v>18.2003361111</v>
      </c>
      <c r="H11" t="s">
        <v>88</v>
      </c>
      <c r="I11" t="s">
        <v>89</v>
      </c>
      <c r="J11" t="s">
        <v>90</v>
      </c>
      <c r="K11" t="s">
        <v>91</v>
      </c>
      <c r="L11" s="6" t="s">
        <v>47</v>
      </c>
      <c r="M11" t="s">
        <v>47</v>
      </c>
      <c r="N11" t="s">
        <v>47</v>
      </c>
      <c r="U11" t="s">
        <v>47</v>
      </c>
      <c r="V11" t="s">
        <v>47</v>
      </c>
      <c r="W11" t="s">
        <v>47</v>
      </c>
      <c r="X11" t="s">
        <v>47</v>
      </c>
      <c r="Y11" t="s">
        <v>47</v>
      </c>
      <c r="Z11" t="s">
        <v>47</v>
      </c>
      <c r="AA11" t="s">
        <v>47</v>
      </c>
      <c r="AB11" t="s">
        <v>47</v>
      </c>
      <c r="AC11" t="s">
        <v>47</v>
      </c>
      <c r="AD11" t="s">
        <v>47</v>
      </c>
      <c r="AE11" t="s">
        <v>47</v>
      </c>
      <c r="AF11" t="s">
        <v>47</v>
      </c>
    </row>
    <row r="12" spans="1:32" x14ac:dyDescent="0.25">
      <c r="A12" t="s">
        <v>92</v>
      </c>
      <c r="B12">
        <v>64.354799947499998</v>
      </c>
      <c r="C12">
        <v>19.029908954</v>
      </c>
      <c r="H12" t="s">
        <v>93</v>
      </c>
      <c r="I12" t="s">
        <v>94</v>
      </c>
      <c r="J12" t="s">
        <v>51</v>
      </c>
      <c r="K12" t="s">
        <v>95</v>
      </c>
      <c r="L12" s="6">
        <v>38.03</v>
      </c>
      <c r="M12">
        <v>1.27E-4</v>
      </c>
      <c r="N12" t="s">
        <v>96</v>
      </c>
      <c r="U12" t="s">
        <v>47</v>
      </c>
      <c r="V12">
        <v>11.96</v>
      </c>
      <c r="W12">
        <v>10.8</v>
      </c>
      <c r="X12">
        <v>10.44</v>
      </c>
      <c r="Y12">
        <v>8.5969999999999995</v>
      </c>
      <c r="Z12">
        <v>7.9939999999999998</v>
      </c>
      <c r="AA12">
        <v>7.9089999999999998</v>
      </c>
      <c r="AB12" t="s">
        <v>47</v>
      </c>
      <c r="AC12" t="s">
        <v>47</v>
      </c>
      <c r="AD12" t="s">
        <v>47</v>
      </c>
      <c r="AE12" t="s">
        <v>47</v>
      </c>
      <c r="AF12" t="s">
        <v>47</v>
      </c>
    </row>
    <row r="13" spans="1:32" x14ac:dyDescent="0.25">
      <c r="A13" t="s">
        <v>97</v>
      </c>
      <c r="B13">
        <v>64.054667700899998</v>
      </c>
      <c r="C13">
        <v>18.8845054411</v>
      </c>
      <c r="H13" t="s">
        <v>98</v>
      </c>
      <c r="I13" t="s">
        <v>99</v>
      </c>
      <c r="J13" t="s">
        <v>51</v>
      </c>
      <c r="K13" t="s">
        <v>100</v>
      </c>
      <c r="L13" s="6">
        <v>38.4</v>
      </c>
      <c r="M13">
        <v>1.2799999999999999E-4</v>
      </c>
      <c r="N13" t="s">
        <v>101</v>
      </c>
      <c r="U13" t="s">
        <v>47</v>
      </c>
      <c r="V13">
        <v>13.35</v>
      </c>
      <c r="W13">
        <v>11.894</v>
      </c>
      <c r="X13">
        <v>11.464</v>
      </c>
      <c r="Y13">
        <v>9.0619999999999994</v>
      </c>
      <c r="Z13">
        <v>8.4480000000000004</v>
      </c>
      <c r="AA13">
        <v>8.2680000000000007</v>
      </c>
      <c r="AB13" t="s">
        <v>47</v>
      </c>
      <c r="AC13">
        <v>12.608000000000001</v>
      </c>
      <c r="AD13">
        <v>11.298999999999999</v>
      </c>
      <c r="AE13">
        <v>10.627000000000001</v>
      </c>
      <c r="AF13" t="s">
        <v>47</v>
      </c>
    </row>
    <row r="14" spans="1:32" x14ac:dyDescent="0.25">
      <c r="A14" t="s">
        <v>102</v>
      </c>
      <c r="B14">
        <v>66.752587645199995</v>
      </c>
      <c r="C14">
        <v>19.117648254300001</v>
      </c>
      <c r="H14" t="s">
        <v>103</v>
      </c>
      <c r="I14" t="s">
        <v>104</v>
      </c>
      <c r="J14" t="s">
        <v>105</v>
      </c>
      <c r="K14" t="s">
        <v>106</v>
      </c>
      <c r="L14" s="6">
        <v>42.9</v>
      </c>
      <c r="M14">
        <v>1.4300000000000001E-4</v>
      </c>
      <c r="N14" t="s">
        <v>107</v>
      </c>
      <c r="U14" t="s">
        <v>47</v>
      </c>
      <c r="V14" t="s">
        <v>47</v>
      </c>
      <c r="W14" t="s">
        <v>47</v>
      </c>
      <c r="X14" t="s">
        <v>47</v>
      </c>
      <c r="Y14" t="s">
        <v>47</v>
      </c>
      <c r="Z14" t="s">
        <v>47</v>
      </c>
      <c r="AA14" t="s">
        <v>47</v>
      </c>
      <c r="AB14" t="s">
        <v>47</v>
      </c>
      <c r="AC14" t="s">
        <v>47</v>
      </c>
      <c r="AD14" t="s">
        <v>47</v>
      </c>
      <c r="AE14" t="s">
        <v>47</v>
      </c>
      <c r="AF14" t="s">
        <v>47</v>
      </c>
    </row>
    <row r="15" spans="1:32" x14ac:dyDescent="0.25">
      <c r="A15" t="s">
        <v>108</v>
      </c>
      <c r="B15">
        <v>66.310676345100006</v>
      </c>
      <c r="C15">
        <v>18.973582025799999</v>
      </c>
      <c r="H15" t="s">
        <v>109</v>
      </c>
      <c r="I15" t="s">
        <v>110</v>
      </c>
      <c r="J15" t="s">
        <v>51</v>
      </c>
      <c r="K15" t="s">
        <v>111</v>
      </c>
      <c r="L15" s="6">
        <v>39.590000000000003</v>
      </c>
      <c r="M15">
        <v>1.3200000000000001E-4</v>
      </c>
      <c r="N15" t="s">
        <v>47</v>
      </c>
      <c r="U15" t="s">
        <v>47</v>
      </c>
      <c r="V15">
        <v>14.23</v>
      </c>
      <c r="W15">
        <v>12.728</v>
      </c>
      <c r="X15">
        <v>12.445</v>
      </c>
      <c r="Y15">
        <v>9.5939999999999994</v>
      </c>
      <c r="Z15">
        <v>8.9580000000000002</v>
      </c>
      <c r="AA15">
        <v>8.7059999999999995</v>
      </c>
      <c r="AB15" t="s">
        <v>47</v>
      </c>
      <c r="AC15">
        <v>13.465</v>
      </c>
      <c r="AD15">
        <v>12.129</v>
      </c>
      <c r="AE15">
        <v>11.298999999999999</v>
      </c>
      <c r="AF15" t="s">
        <v>47</v>
      </c>
    </row>
    <row r="16" spans="1:32" x14ac:dyDescent="0.25">
      <c r="A16" t="s">
        <v>112</v>
      </c>
      <c r="B16">
        <v>64.590922183800004</v>
      </c>
      <c r="C16">
        <v>18.044645539099999</v>
      </c>
      <c r="H16" t="s">
        <v>113</v>
      </c>
      <c r="I16" t="s">
        <v>114</v>
      </c>
      <c r="J16" t="s">
        <v>115</v>
      </c>
      <c r="K16" t="s">
        <v>116</v>
      </c>
      <c r="L16" s="6">
        <v>16258.136699999999</v>
      </c>
      <c r="M16">
        <v>5.5785000000000001E-2</v>
      </c>
      <c r="N16" t="s">
        <v>47</v>
      </c>
      <c r="U16">
        <v>20</v>
      </c>
      <c r="V16" t="s">
        <v>47</v>
      </c>
      <c r="W16" t="s">
        <v>47</v>
      </c>
      <c r="X16" t="s">
        <v>47</v>
      </c>
      <c r="Y16">
        <v>13.34</v>
      </c>
      <c r="Z16">
        <v>12.41</v>
      </c>
      <c r="AA16">
        <v>11.706</v>
      </c>
      <c r="AB16" t="s">
        <v>47</v>
      </c>
      <c r="AC16" t="s">
        <v>47</v>
      </c>
      <c r="AD16" t="s">
        <v>47</v>
      </c>
      <c r="AE16" t="s">
        <v>47</v>
      </c>
      <c r="AF16" t="s">
        <v>47</v>
      </c>
    </row>
    <row r="17" spans="1:32" x14ac:dyDescent="0.25">
      <c r="A17" t="s">
        <v>117</v>
      </c>
      <c r="B17">
        <v>64.537545698200006</v>
      </c>
      <c r="C17">
        <v>17.416254480999999</v>
      </c>
      <c r="H17" t="s">
        <v>118</v>
      </c>
      <c r="I17" t="s">
        <v>119</v>
      </c>
      <c r="J17" t="s">
        <v>51</v>
      </c>
      <c r="K17" t="s">
        <v>120</v>
      </c>
      <c r="L17" s="6" t="s">
        <v>47</v>
      </c>
      <c r="M17" t="s">
        <v>47</v>
      </c>
      <c r="N17" t="s">
        <v>47</v>
      </c>
      <c r="U17" t="s">
        <v>47</v>
      </c>
      <c r="V17">
        <v>17.899999999999999</v>
      </c>
      <c r="W17">
        <v>16.399999999999999</v>
      </c>
      <c r="X17">
        <v>13.95</v>
      </c>
      <c r="Y17">
        <v>11.647</v>
      </c>
      <c r="Z17">
        <v>11.083</v>
      </c>
      <c r="AA17">
        <v>10.759</v>
      </c>
      <c r="AB17" t="s">
        <v>47</v>
      </c>
      <c r="AC17" t="s">
        <v>47</v>
      </c>
      <c r="AD17" t="s">
        <v>47</v>
      </c>
      <c r="AE17" t="s">
        <v>47</v>
      </c>
      <c r="AF17" t="s">
        <v>47</v>
      </c>
    </row>
    <row r="18" spans="1:32" x14ac:dyDescent="0.25">
      <c r="A18" t="s">
        <v>121</v>
      </c>
      <c r="B18">
        <v>65.555495127</v>
      </c>
      <c r="C18">
        <v>19.5775730704</v>
      </c>
      <c r="H18" t="s">
        <v>122</v>
      </c>
      <c r="I18" t="s">
        <v>123</v>
      </c>
      <c r="J18" t="s">
        <v>62</v>
      </c>
      <c r="K18" t="s">
        <v>124</v>
      </c>
      <c r="L18" s="6" t="s">
        <v>47</v>
      </c>
      <c r="M18" t="s">
        <v>47</v>
      </c>
      <c r="N18" t="s">
        <v>125</v>
      </c>
      <c r="U18" t="s">
        <v>47</v>
      </c>
      <c r="V18" t="s">
        <v>47</v>
      </c>
      <c r="W18" t="s">
        <v>47</v>
      </c>
      <c r="X18" t="s">
        <v>47</v>
      </c>
      <c r="Y18">
        <v>12.86</v>
      </c>
      <c r="Z18">
        <v>12.054</v>
      </c>
      <c r="AA18">
        <v>11.525</v>
      </c>
      <c r="AB18" t="s">
        <v>47</v>
      </c>
      <c r="AC18">
        <v>21.23</v>
      </c>
      <c r="AD18">
        <v>19.61</v>
      </c>
      <c r="AE18">
        <v>16.93</v>
      </c>
      <c r="AF18">
        <v>15.52</v>
      </c>
    </row>
    <row r="19" spans="1:32" x14ac:dyDescent="0.25">
      <c r="A19" t="s">
        <v>126</v>
      </c>
      <c r="B19">
        <v>65.534361092500006</v>
      </c>
      <c r="C19">
        <v>19.256086947</v>
      </c>
      <c r="H19" t="s">
        <v>127</v>
      </c>
      <c r="I19" t="s">
        <v>128</v>
      </c>
      <c r="J19" t="s">
        <v>129</v>
      </c>
      <c r="K19" t="s">
        <v>130</v>
      </c>
      <c r="L19" s="6" t="s">
        <v>47</v>
      </c>
      <c r="M19" t="s">
        <v>47</v>
      </c>
      <c r="N19" t="s">
        <v>131</v>
      </c>
      <c r="U19" t="s">
        <v>47</v>
      </c>
      <c r="V19">
        <v>12.67</v>
      </c>
      <c r="W19">
        <v>12.55</v>
      </c>
      <c r="X19">
        <v>12.86</v>
      </c>
      <c r="Y19">
        <v>9.2089999999999996</v>
      </c>
      <c r="Z19">
        <v>8.6</v>
      </c>
      <c r="AA19">
        <v>8.3360000000000003</v>
      </c>
      <c r="AB19" t="s">
        <v>47</v>
      </c>
      <c r="AC19" t="s">
        <v>47</v>
      </c>
      <c r="AD19" t="s">
        <v>47</v>
      </c>
      <c r="AE19" t="s">
        <v>47</v>
      </c>
      <c r="AF19" t="s">
        <v>47</v>
      </c>
    </row>
    <row r="20" spans="1:32" x14ac:dyDescent="0.25">
      <c r="A20" t="s">
        <v>132</v>
      </c>
      <c r="B20">
        <v>65.520676127800002</v>
      </c>
      <c r="C20">
        <v>19.580110884700002</v>
      </c>
      <c r="H20" t="s">
        <v>133</v>
      </c>
      <c r="I20" t="s">
        <v>134</v>
      </c>
      <c r="J20" t="s">
        <v>62</v>
      </c>
      <c r="K20" t="s">
        <v>135</v>
      </c>
      <c r="L20" s="6" t="s">
        <v>47</v>
      </c>
      <c r="M20" t="s">
        <v>47</v>
      </c>
      <c r="N20" t="s">
        <v>136</v>
      </c>
      <c r="U20" t="s">
        <v>47</v>
      </c>
      <c r="V20" t="s">
        <v>47</v>
      </c>
      <c r="W20" t="s">
        <v>47</v>
      </c>
      <c r="X20" t="s">
        <v>47</v>
      </c>
      <c r="Y20">
        <v>10.096</v>
      </c>
      <c r="Z20">
        <v>9.0489999999999995</v>
      </c>
      <c r="AA20">
        <v>8.69</v>
      </c>
      <c r="AB20" t="s">
        <v>47</v>
      </c>
      <c r="AC20" t="s">
        <v>47</v>
      </c>
      <c r="AD20" t="s">
        <v>47</v>
      </c>
      <c r="AE20" t="s">
        <v>47</v>
      </c>
      <c r="AF20" t="s">
        <v>47</v>
      </c>
    </row>
    <row r="21" spans="1:32" x14ac:dyDescent="0.25">
      <c r="A21" t="s">
        <v>137</v>
      </c>
      <c r="B21">
        <v>66.986535128300005</v>
      </c>
      <c r="C21">
        <v>19.060816832899999</v>
      </c>
      <c r="H21" t="s">
        <v>138</v>
      </c>
      <c r="I21" t="s">
        <v>139</v>
      </c>
      <c r="J21" t="s">
        <v>51</v>
      </c>
      <c r="K21" t="s">
        <v>140</v>
      </c>
      <c r="L21" s="6">
        <v>40.340000000000003</v>
      </c>
      <c r="M21">
        <v>1.35E-4</v>
      </c>
      <c r="N21" t="s">
        <v>141</v>
      </c>
      <c r="U21" t="s">
        <v>47</v>
      </c>
      <c r="V21">
        <v>12.43</v>
      </c>
      <c r="W21">
        <v>11.27</v>
      </c>
      <c r="X21">
        <v>10.94</v>
      </c>
      <c r="Y21">
        <v>9.0399999999999991</v>
      </c>
      <c r="Z21">
        <v>8.48</v>
      </c>
      <c r="AA21">
        <v>8.3539999999999992</v>
      </c>
      <c r="AB21" t="s">
        <v>47</v>
      </c>
      <c r="AC21" t="s">
        <v>47</v>
      </c>
      <c r="AD21" t="s">
        <v>47</v>
      </c>
      <c r="AE21" t="s">
        <v>47</v>
      </c>
      <c r="AF21" t="s">
        <v>47</v>
      </c>
    </row>
    <row r="22" spans="1:32" x14ac:dyDescent="0.25">
      <c r="A22" t="s">
        <v>142</v>
      </c>
      <c r="B22">
        <v>63.562343398199999</v>
      </c>
      <c r="C22">
        <v>18.894007844299999</v>
      </c>
      <c r="H22" t="s">
        <v>143</v>
      </c>
      <c r="I22" t="s">
        <v>144</v>
      </c>
      <c r="J22" t="s">
        <v>68</v>
      </c>
      <c r="K22" t="s">
        <v>145</v>
      </c>
      <c r="L22" s="6">
        <v>23.4</v>
      </c>
      <c r="M22">
        <v>7.7999999999999999E-5</v>
      </c>
      <c r="N22" t="s">
        <v>146</v>
      </c>
      <c r="U22" t="s">
        <v>47</v>
      </c>
      <c r="V22">
        <v>8.4700000000000006</v>
      </c>
      <c r="W22">
        <v>8.1300000000000008</v>
      </c>
      <c r="X22" t="s">
        <v>47</v>
      </c>
      <c r="Y22">
        <v>7.452</v>
      </c>
      <c r="Z22">
        <v>7.3529999999999998</v>
      </c>
      <c r="AA22">
        <v>7.2930000000000001</v>
      </c>
      <c r="AB22" t="s">
        <v>47</v>
      </c>
      <c r="AC22" t="s">
        <v>47</v>
      </c>
      <c r="AD22" t="s">
        <v>47</v>
      </c>
      <c r="AE22" t="s">
        <v>47</v>
      </c>
      <c r="AF22" t="s">
        <v>47</v>
      </c>
    </row>
    <row r="23" spans="1:32" x14ac:dyDescent="0.25">
      <c r="A23" t="s">
        <v>147</v>
      </c>
      <c r="B23">
        <v>67.154161739200006</v>
      </c>
      <c r="C23">
        <v>19.180429056400001</v>
      </c>
      <c r="H23" t="s">
        <v>148</v>
      </c>
      <c r="I23" t="s">
        <v>149</v>
      </c>
      <c r="J23" t="s">
        <v>150</v>
      </c>
      <c r="K23" t="s">
        <v>151</v>
      </c>
      <c r="L23" s="6" t="s">
        <v>47</v>
      </c>
      <c r="M23" t="s">
        <v>47</v>
      </c>
      <c r="N23" t="s">
        <v>47</v>
      </c>
      <c r="U23" t="s">
        <v>47</v>
      </c>
      <c r="V23" t="s">
        <v>47</v>
      </c>
      <c r="W23" t="s">
        <v>47</v>
      </c>
      <c r="X23" t="s">
        <v>47</v>
      </c>
      <c r="Y23" t="s">
        <v>47</v>
      </c>
      <c r="Z23" t="s">
        <v>47</v>
      </c>
      <c r="AA23" t="s">
        <v>47</v>
      </c>
      <c r="AB23" t="s">
        <v>47</v>
      </c>
      <c r="AC23" t="s">
        <v>47</v>
      </c>
      <c r="AD23" t="s">
        <v>47</v>
      </c>
      <c r="AE23" t="s">
        <v>47</v>
      </c>
      <c r="AF23" t="s">
        <v>47</v>
      </c>
    </row>
    <row r="24" spans="1:32" x14ac:dyDescent="0.25">
      <c r="A24" t="s">
        <v>152</v>
      </c>
      <c r="B24">
        <v>64.473121590299996</v>
      </c>
      <c r="C24">
        <v>17.399301099999999</v>
      </c>
      <c r="H24" t="s">
        <v>153</v>
      </c>
      <c r="I24" t="s">
        <v>154</v>
      </c>
      <c r="J24" t="s">
        <v>68</v>
      </c>
      <c r="K24" t="s">
        <v>145</v>
      </c>
      <c r="L24" s="6">
        <v>46.72</v>
      </c>
      <c r="M24">
        <v>1.56E-4</v>
      </c>
      <c r="N24" t="s">
        <v>155</v>
      </c>
      <c r="U24" t="s">
        <v>47</v>
      </c>
      <c r="V24">
        <v>9.34</v>
      </c>
      <c r="W24">
        <v>8.77</v>
      </c>
      <c r="X24" t="s">
        <v>47</v>
      </c>
      <c r="Y24">
        <v>7.6959999999999997</v>
      </c>
      <c r="Z24">
        <v>7.4619999999999997</v>
      </c>
      <c r="AA24">
        <v>7.3949999999999996</v>
      </c>
      <c r="AB24" t="s">
        <v>47</v>
      </c>
      <c r="AC24" t="s">
        <v>47</v>
      </c>
      <c r="AD24" t="s">
        <v>47</v>
      </c>
      <c r="AE24" t="s">
        <v>47</v>
      </c>
      <c r="AF24" t="s">
        <v>47</v>
      </c>
    </row>
    <row r="25" spans="1:32" x14ac:dyDescent="0.25">
      <c r="A25" t="s">
        <v>156</v>
      </c>
      <c r="B25">
        <v>66.179005050300006</v>
      </c>
      <c r="C25">
        <v>18.913073020300001</v>
      </c>
      <c r="H25" t="s">
        <v>157</v>
      </c>
      <c r="I25" t="s">
        <v>158</v>
      </c>
      <c r="J25" t="s">
        <v>68</v>
      </c>
      <c r="K25" t="s">
        <v>159</v>
      </c>
      <c r="L25" s="6">
        <v>30</v>
      </c>
      <c r="M25">
        <v>1E-4</v>
      </c>
      <c r="N25" t="s">
        <v>160</v>
      </c>
      <c r="U25" t="s">
        <v>47</v>
      </c>
      <c r="V25">
        <v>7.71</v>
      </c>
      <c r="W25">
        <v>7.36</v>
      </c>
      <c r="X25" t="s">
        <v>47</v>
      </c>
      <c r="Y25">
        <v>6.3380000000000001</v>
      </c>
      <c r="Z25">
        <v>6.2539999999999996</v>
      </c>
      <c r="AA25">
        <v>6.1639999999999997</v>
      </c>
      <c r="AB25" t="s">
        <v>47</v>
      </c>
      <c r="AC25" t="s">
        <v>47</v>
      </c>
      <c r="AD25" t="s">
        <v>47</v>
      </c>
      <c r="AE25" t="s">
        <v>47</v>
      </c>
      <c r="AF25" t="s">
        <v>47</v>
      </c>
    </row>
    <row r="26" spans="1:32" x14ac:dyDescent="0.25">
      <c r="A26" t="s">
        <v>161</v>
      </c>
      <c r="B26">
        <v>64.014928513399994</v>
      </c>
      <c r="C26">
        <v>18.859199993099999</v>
      </c>
      <c r="H26" t="s">
        <v>162</v>
      </c>
      <c r="I26" t="s">
        <v>163</v>
      </c>
      <c r="J26" t="s">
        <v>51</v>
      </c>
      <c r="K26" t="s">
        <v>164</v>
      </c>
      <c r="L26" s="6" t="s">
        <v>47</v>
      </c>
      <c r="M26" t="s">
        <v>47</v>
      </c>
      <c r="N26" t="s">
        <v>165</v>
      </c>
      <c r="U26" t="s">
        <v>47</v>
      </c>
      <c r="V26">
        <v>15.56</v>
      </c>
      <c r="W26">
        <v>14.06</v>
      </c>
      <c r="X26" t="s">
        <v>47</v>
      </c>
      <c r="Y26">
        <v>10.247</v>
      </c>
      <c r="Z26">
        <v>9.6539999999999999</v>
      </c>
      <c r="AA26">
        <v>9.41</v>
      </c>
      <c r="AB26" t="s">
        <v>47</v>
      </c>
      <c r="AC26">
        <v>14.76</v>
      </c>
      <c r="AD26">
        <v>13.49</v>
      </c>
      <c r="AE26">
        <v>12.24</v>
      </c>
      <c r="AF26" t="s">
        <v>47</v>
      </c>
    </row>
    <row r="27" spans="1:32" x14ac:dyDescent="0.25">
      <c r="A27" t="s">
        <v>166</v>
      </c>
      <c r="B27">
        <v>63.587279735099997</v>
      </c>
      <c r="C27">
        <v>19.579660045200001</v>
      </c>
      <c r="H27" t="s">
        <v>167</v>
      </c>
      <c r="I27" t="s">
        <v>168</v>
      </c>
      <c r="J27" t="s">
        <v>51</v>
      </c>
      <c r="K27" t="s">
        <v>169</v>
      </c>
      <c r="L27" s="6">
        <v>-32.04</v>
      </c>
      <c r="M27">
        <v>-1.07E-4</v>
      </c>
      <c r="N27" t="s">
        <v>170</v>
      </c>
      <c r="U27" t="s">
        <v>47</v>
      </c>
      <c r="V27">
        <v>8.68</v>
      </c>
      <c r="W27">
        <v>8.18</v>
      </c>
      <c r="X27" t="s">
        <v>47</v>
      </c>
      <c r="Y27">
        <v>7.15</v>
      </c>
      <c r="Z27">
        <v>6.9850000000000003</v>
      </c>
      <c r="AA27">
        <v>6.8970000000000002</v>
      </c>
      <c r="AB27" t="s">
        <v>47</v>
      </c>
      <c r="AC27" t="s">
        <v>47</v>
      </c>
      <c r="AD27" t="s">
        <v>47</v>
      </c>
      <c r="AE27" t="s">
        <v>47</v>
      </c>
      <c r="AF27" t="s">
        <v>47</v>
      </c>
    </row>
    <row r="28" spans="1:32" x14ac:dyDescent="0.25">
      <c r="A28" t="s">
        <v>171</v>
      </c>
      <c r="B28">
        <v>64.4609732678</v>
      </c>
      <c r="C28">
        <v>18.475188319000001</v>
      </c>
      <c r="H28" t="s">
        <v>172</v>
      </c>
      <c r="I28" t="s">
        <v>173</v>
      </c>
      <c r="J28" t="s">
        <v>51</v>
      </c>
      <c r="K28" t="s">
        <v>174</v>
      </c>
      <c r="L28" s="6" t="s">
        <v>47</v>
      </c>
      <c r="M28" t="s">
        <v>47</v>
      </c>
      <c r="N28" t="s">
        <v>47</v>
      </c>
      <c r="U28" t="s">
        <v>47</v>
      </c>
      <c r="V28">
        <v>15.45</v>
      </c>
      <c r="W28">
        <v>13.954000000000001</v>
      </c>
      <c r="X28">
        <v>13.676</v>
      </c>
      <c r="Y28">
        <v>9.8409999999999993</v>
      </c>
      <c r="Z28">
        <v>9.2460000000000004</v>
      </c>
      <c r="AA28">
        <v>8.9920000000000009</v>
      </c>
      <c r="AB28" t="s">
        <v>47</v>
      </c>
      <c r="AC28">
        <v>14.677</v>
      </c>
      <c r="AD28">
        <v>13.38</v>
      </c>
      <c r="AE28">
        <v>11.933999999999999</v>
      </c>
      <c r="AF28" t="s">
        <v>47</v>
      </c>
    </row>
    <row r="29" spans="1:32" x14ac:dyDescent="0.25">
      <c r="A29" t="s">
        <v>175</v>
      </c>
      <c r="B29">
        <v>64.641036081199999</v>
      </c>
      <c r="C29">
        <v>18.3647222261</v>
      </c>
      <c r="H29" t="s">
        <v>176</v>
      </c>
      <c r="I29" t="s">
        <v>177</v>
      </c>
      <c r="J29" t="s">
        <v>51</v>
      </c>
      <c r="K29" t="s">
        <v>178</v>
      </c>
      <c r="L29" s="6" t="s">
        <v>47</v>
      </c>
      <c r="M29" t="s">
        <v>47</v>
      </c>
      <c r="N29" t="s">
        <v>47</v>
      </c>
      <c r="U29" t="s">
        <v>47</v>
      </c>
      <c r="V29" t="s">
        <v>47</v>
      </c>
      <c r="W29">
        <v>16.09</v>
      </c>
      <c r="X29" t="s">
        <v>47</v>
      </c>
      <c r="Y29">
        <v>11.49</v>
      </c>
      <c r="Z29">
        <v>10.922000000000001</v>
      </c>
      <c r="AA29">
        <v>10.601000000000001</v>
      </c>
      <c r="AB29" t="s">
        <v>47</v>
      </c>
      <c r="AC29" t="s">
        <v>47</v>
      </c>
      <c r="AD29" t="s">
        <v>47</v>
      </c>
      <c r="AE29" t="s">
        <v>47</v>
      </c>
      <c r="AF29">
        <v>12.7</v>
      </c>
    </row>
    <row r="30" spans="1:32" x14ac:dyDescent="0.25">
      <c r="A30" t="s">
        <v>179</v>
      </c>
      <c r="B30">
        <v>65.082958333299999</v>
      </c>
      <c r="C30">
        <v>17.515250000000002</v>
      </c>
      <c r="H30" t="s">
        <v>180</v>
      </c>
      <c r="I30" t="s">
        <v>181</v>
      </c>
      <c r="J30" t="s">
        <v>105</v>
      </c>
      <c r="K30" t="s">
        <v>182</v>
      </c>
      <c r="L30" s="6" t="s">
        <v>47</v>
      </c>
      <c r="M30" t="s">
        <v>47</v>
      </c>
      <c r="N30" t="s">
        <v>183</v>
      </c>
      <c r="U30" t="s">
        <v>47</v>
      </c>
      <c r="V30" t="s">
        <v>47</v>
      </c>
      <c r="W30" t="s">
        <v>47</v>
      </c>
      <c r="X30">
        <v>11.96</v>
      </c>
      <c r="Y30">
        <v>10.122999999999999</v>
      </c>
      <c r="Z30">
        <v>9.6</v>
      </c>
      <c r="AA30">
        <v>9.4730000000000008</v>
      </c>
      <c r="AB30" t="s">
        <v>47</v>
      </c>
      <c r="AC30">
        <v>12.73</v>
      </c>
      <c r="AD30">
        <v>11.81</v>
      </c>
      <c r="AE30">
        <v>11.44</v>
      </c>
      <c r="AF30" t="s">
        <v>47</v>
      </c>
    </row>
    <row r="31" spans="1:32" x14ac:dyDescent="0.25">
      <c r="A31" t="s">
        <v>184</v>
      </c>
      <c r="B31">
        <v>63.287995000700001</v>
      </c>
      <c r="C31">
        <v>18.993794934499999</v>
      </c>
      <c r="H31" t="s">
        <v>185</v>
      </c>
      <c r="I31" t="s">
        <v>186</v>
      </c>
      <c r="J31" t="s">
        <v>187</v>
      </c>
      <c r="K31" t="s">
        <v>188</v>
      </c>
      <c r="L31" s="6" t="s">
        <v>47</v>
      </c>
      <c r="M31" t="s">
        <v>47</v>
      </c>
      <c r="N31" t="s">
        <v>189</v>
      </c>
      <c r="U31" t="s">
        <v>47</v>
      </c>
      <c r="V31">
        <v>16.43</v>
      </c>
      <c r="W31">
        <v>16.690000000000001</v>
      </c>
      <c r="X31">
        <v>14.12</v>
      </c>
      <c r="Y31">
        <v>16.52</v>
      </c>
      <c r="Z31" t="s">
        <v>47</v>
      </c>
      <c r="AA31" t="s">
        <v>47</v>
      </c>
      <c r="AB31">
        <v>16.259</v>
      </c>
      <c r="AC31">
        <v>16.190999999999999</v>
      </c>
      <c r="AD31">
        <v>16.376999999999999</v>
      </c>
      <c r="AE31">
        <v>16.538</v>
      </c>
      <c r="AF31">
        <v>16.757000000000001</v>
      </c>
    </row>
    <row r="32" spans="1:32" x14ac:dyDescent="0.25">
      <c r="A32" t="s">
        <v>190</v>
      </c>
      <c r="B32">
        <v>66.087272231499995</v>
      </c>
      <c r="C32">
        <v>19.1807831942</v>
      </c>
      <c r="H32" t="s">
        <v>191</v>
      </c>
      <c r="I32" t="s">
        <v>192</v>
      </c>
      <c r="J32" t="s">
        <v>51</v>
      </c>
      <c r="K32" t="s">
        <v>193</v>
      </c>
      <c r="L32" s="6" t="s">
        <v>47</v>
      </c>
      <c r="M32" t="s">
        <v>47</v>
      </c>
      <c r="N32" t="s">
        <v>47</v>
      </c>
      <c r="U32" t="s">
        <v>47</v>
      </c>
      <c r="V32">
        <v>18.47</v>
      </c>
      <c r="W32">
        <v>16.68</v>
      </c>
      <c r="X32" t="s">
        <v>47</v>
      </c>
      <c r="Y32">
        <v>12.029</v>
      </c>
      <c r="Z32">
        <v>11.423</v>
      </c>
      <c r="AA32">
        <v>11.132999999999999</v>
      </c>
      <c r="AB32" t="s">
        <v>47</v>
      </c>
      <c r="AC32" t="s">
        <v>47</v>
      </c>
      <c r="AD32" t="s">
        <v>47</v>
      </c>
      <c r="AE32" t="s">
        <v>47</v>
      </c>
      <c r="AF32" t="s">
        <v>47</v>
      </c>
    </row>
    <row r="33" spans="1:32" x14ac:dyDescent="0.25">
      <c r="A33" t="s">
        <v>194</v>
      </c>
      <c r="B33">
        <v>65.5</v>
      </c>
      <c r="C33">
        <v>19.600000000000001</v>
      </c>
      <c r="H33" t="s">
        <v>195</v>
      </c>
      <c r="I33">
        <v>19.600000000000001</v>
      </c>
      <c r="J33" t="s">
        <v>196</v>
      </c>
      <c r="K33" t="s">
        <v>197</v>
      </c>
      <c r="L33" s="6" t="s">
        <v>47</v>
      </c>
      <c r="M33" t="s">
        <v>47</v>
      </c>
      <c r="N33" t="s">
        <v>47</v>
      </c>
      <c r="U33" t="s">
        <v>47</v>
      </c>
      <c r="V33" t="s">
        <v>47</v>
      </c>
      <c r="W33" t="s">
        <v>47</v>
      </c>
      <c r="X33" t="s">
        <v>47</v>
      </c>
      <c r="Y33" t="s">
        <v>47</v>
      </c>
      <c r="Z33" t="s">
        <v>47</v>
      </c>
      <c r="AA33" t="s">
        <v>47</v>
      </c>
      <c r="AB33" t="s">
        <v>47</v>
      </c>
      <c r="AC33" t="s">
        <v>47</v>
      </c>
      <c r="AD33" t="s">
        <v>47</v>
      </c>
      <c r="AE33" t="s">
        <v>47</v>
      </c>
      <c r="AF33" t="s">
        <v>47</v>
      </c>
    </row>
    <row r="34" spans="1:32" x14ac:dyDescent="0.25">
      <c r="A34" t="s">
        <v>198</v>
      </c>
      <c r="B34">
        <v>66.424307877900006</v>
      </c>
      <c r="C34">
        <v>19.013212341500001</v>
      </c>
      <c r="H34" t="s">
        <v>199</v>
      </c>
      <c r="I34" t="s">
        <v>200</v>
      </c>
      <c r="J34" t="s">
        <v>51</v>
      </c>
      <c r="K34" t="s">
        <v>201</v>
      </c>
      <c r="L34" s="6" t="s">
        <v>47</v>
      </c>
      <c r="M34" t="s">
        <v>47</v>
      </c>
      <c r="N34" t="s">
        <v>47</v>
      </c>
      <c r="U34" t="s">
        <v>47</v>
      </c>
      <c r="V34">
        <v>16.36</v>
      </c>
      <c r="W34">
        <v>14.85</v>
      </c>
      <c r="X34" t="s">
        <v>47</v>
      </c>
      <c r="Y34">
        <v>11.01</v>
      </c>
      <c r="Z34">
        <v>10.387</v>
      </c>
      <c r="AA34">
        <v>10.130000000000001</v>
      </c>
      <c r="AB34" t="s">
        <v>47</v>
      </c>
      <c r="AC34" t="s">
        <v>47</v>
      </c>
      <c r="AD34" t="s">
        <v>47</v>
      </c>
      <c r="AE34" t="s">
        <v>47</v>
      </c>
      <c r="AF34" t="s">
        <v>47</v>
      </c>
    </row>
    <row r="35" spans="1:32" x14ac:dyDescent="0.25">
      <c r="A35" t="s">
        <v>202</v>
      </c>
      <c r="B35">
        <v>65.556178347100001</v>
      </c>
      <c r="C35">
        <v>19.484698734199998</v>
      </c>
      <c r="H35" t="s">
        <v>203</v>
      </c>
      <c r="I35" t="s">
        <v>204</v>
      </c>
      <c r="J35" t="s">
        <v>51</v>
      </c>
      <c r="K35" t="s">
        <v>205</v>
      </c>
      <c r="L35" s="6" t="s">
        <v>47</v>
      </c>
      <c r="M35" t="s">
        <v>47</v>
      </c>
      <c r="N35" t="s">
        <v>136</v>
      </c>
      <c r="U35" t="s">
        <v>47</v>
      </c>
      <c r="V35">
        <v>16.399999999999999</v>
      </c>
      <c r="W35" t="s">
        <v>47</v>
      </c>
      <c r="X35">
        <v>14.9</v>
      </c>
      <c r="Y35">
        <v>11.994</v>
      </c>
      <c r="Z35">
        <v>11.425000000000001</v>
      </c>
      <c r="AA35">
        <v>11.207000000000001</v>
      </c>
      <c r="AB35" t="s">
        <v>47</v>
      </c>
      <c r="AC35" t="s">
        <v>47</v>
      </c>
      <c r="AD35" t="s">
        <v>47</v>
      </c>
      <c r="AE35" t="s">
        <v>47</v>
      </c>
      <c r="AF35" t="s">
        <v>47</v>
      </c>
    </row>
    <row r="36" spans="1:32" x14ac:dyDescent="0.25">
      <c r="A36" t="s">
        <v>206</v>
      </c>
      <c r="B36">
        <v>66.647562029400007</v>
      </c>
      <c r="C36">
        <v>19.194294147000001</v>
      </c>
      <c r="H36" t="s">
        <v>207</v>
      </c>
      <c r="I36" t="s">
        <v>208</v>
      </c>
      <c r="J36" t="s">
        <v>51</v>
      </c>
      <c r="K36" t="s">
        <v>209</v>
      </c>
      <c r="L36" s="6" t="s">
        <v>47</v>
      </c>
      <c r="M36" t="s">
        <v>47</v>
      </c>
      <c r="N36" t="s">
        <v>210</v>
      </c>
      <c r="U36" t="s">
        <v>47</v>
      </c>
      <c r="V36">
        <v>16.5</v>
      </c>
      <c r="W36" t="s">
        <v>47</v>
      </c>
      <c r="X36">
        <v>15.1</v>
      </c>
      <c r="Y36">
        <v>12.757999999999999</v>
      </c>
      <c r="Z36">
        <v>12.132</v>
      </c>
      <c r="AA36">
        <v>12.019</v>
      </c>
      <c r="AB36" t="s">
        <v>47</v>
      </c>
      <c r="AC36" t="s">
        <v>47</v>
      </c>
      <c r="AD36" t="s">
        <v>47</v>
      </c>
      <c r="AE36" t="s">
        <v>47</v>
      </c>
      <c r="AF36" t="s">
        <v>47</v>
      </c>
    </row>
    <row r="37" spans="1:32" x14ac:dyDescent="0.25">
      <c r="A37" t="s">
        <v>211</v>
      </c>
      <c r="B37">
        <v>64.715431090500005</v>
      </c>
      <c r="C37">
        <v>17.387938845299999</v>
      </c>
      <c r="H37" t="s">
        <v>212</v>
      </c>
      <c r="I37" t="s">
        <v>213</v>
      </c>
      <c r="J37" t="s">
        <v>150</v>
      </c>
      <c r="K37" t="s">
        <v>214</v>
      </c>
      <c r="L37" s="6" t="s">
        <v>47</v>
      </c>
      <c r="M37" t="s">
        <v>47</v>
      </c>
      <c r="N37" t="s">
        <v>47</v>
      </c>
      <c r="U37" t="s">
        <v>47</v>
      </c>
      <c r="V37" t="s">
        <v>47</v>
      </c>
      <c r="W37" t="s">
        <v>47</v>
      </c>
      <c r="X37" t="s">
        <v>47</v>
      </c>
      <c r="Y37" t="s">
        <v>47</v>
      </c>
      <c r="Z37" t="s">
        <v>47</v>
      </c>
      <c r="AA37" t="s">
        <v>47</v>
      </c>
      <c r="AB37" t="s">
        <v>47</v>
      </c>
      <c r="AC37" t="s">
        <v>47</v>
      </c>
      <c r="AD37" t="s">
        <v>47</v>
      </c>
      <c r="AE37" t="s">
        <v>47</v>
      </c>
      <c r="AF37" t="s">
        <v>47</v>
      </c>
    </row>
    <row r="38" spans="1:32" x14ac:dyDescent="0.25">
      <c r="A38" t="s">
        <v>215</v>
      </c>
      <c r="B38">
        <v>65.115114963099998</v>
      </c>
      <c r="C38">
        <v>18.897199876199998</v>
      </c>
      <c r="H38" t="s">
        <v>216</v>
      </c>
      <c r="I38" t="s">
        <v>217</v>
      </c>
      <c r="J38" t="s">
        <v>51</v>
      </c>
      <c r="K38" t="s">
        <v>218</v>
      </c>
      <c r="L38" s="6" t="s">
        <v>47</v>
      </c>
      <c r="M38" t="s">
        <v>47</v>
      </c>
      <c r="N38" t="s">
        <v>47</v>
      </c>
      <c r="U38" t="s">
        <v>47</v>
      </c>
      <c r="V38">
        <v>15.34</v>
      </c>
      <c r="W38">
        <v>15.24</v>
      </c>
      <c r="X38" t="s">
        <v>47</v>
      </c>
      <c r="Y38">
        <v>11.063000000000001</v>
      </c>
      <c r="Z38">
        <v>10.483000000000001</v>
      </c>
      <c r="AA38">
        <v>10.215</v>
      </c>
      <c r="AB38" t="s">
        <v>47</v>
      </c>
      <c r="AC38" t="s">
        <v>47</v>
      </c>
      <c r="AD38" t="s">
        <v>47</v>
      </c>
      <c r="AE38" t="s">
        <v>47</v>
      </c>
      <c r="AF38" t="s">
        <v>47</v>
      </c>
    </row>
    <row r="39" spans="1:32" x14ac:dyDescent="0.25">
      <c r="A39" t="s">
        <v>219</v>
      </c>
      <c r="B39">
        <v>63.340758204799997</v>
      </c>
      <c r="C39">
        <v>18.1733864039</v>
      </c>
      <c r="H39" t="s">
        <v>220</v>
      </c>
      <c r="I39" t="s">
        <v>221</v>
      </c>
      <c r="J39" t="s">
        <v>62</v>
      </c>
      <c r="K39" t="s">
        <v>222</v>
      </c>
      <c r="L39" s="6" t="s">
        <v>47</v>
      </c>
      <c r="M39" t="s">
        <v>47</v>
      </c>
      <c r="N39" t="s">
        <v>136</v>
      </c>
      <c r="U39" t="s">
        <v>47</v>
      </c>
      <c r="V39" t="s">
        <v>47</v>
      </c>
      <c r="W39" t="s">
        <v>47</v>
      </c>
      <c r="X39" t="s">
        <v>47</v>
      </c>
      <c r="Y39">
        <v>11.486000000000001</v>
      </c>
      <c r="Z39">
        <v>10.776</v>
      </c>
      <c r="AA39">
        <v>10.583</v>
      </c>
      <c r="AB39" t="s">
        <v>47</v>
      </c>
      <c r="AC39" t="s">
        <v>47</v>
      </c>
      <c r="AD39" t="s">
        <v>47</v>
      </c>
      <c r="AE39" t="s">
        <v>47</v>
      </c>
      <c r="AF39" t="s">
        <v>47</v>
      </c>
    </row>
    <row r="40" spans="1:32" x14ac:dyDescent="0.25">
      <c r="A40" t="s">
        <v>223</v>
      </c>
      <c r="B40">
        <v>64.762913076399997</v>
      </c>
      <c r="C40">
        <v>19.544319460000001</v>
      </c>
      <c r="H40" t="s">
        <v>224</v>
      </c>
      <c r="I40" t="s">
        <v>225</v>
      </c>
      <c r="J40" t="s">
        <v>51</v>
      </c>
      <c r="K40" t="s">
        <v>226</v>
      </c>
      <c r="L40" s="6" t="s">
        <v>47</v>
      </c>
      <c r="M40" t="s">
        <v>47</v>
      </c>
      <c r="N40" t="s">
        <v>47</v>
      </c>
      <c r="U40" t="s">
        <v>47</v>
      </c>
      <c r="V40">
        <v>15.28</v>
      </c>
      <c r="W40" t="s">
        <v>47</v>
      </c>
      <c r="X40" t="s">
        <v>47</v>
      </c>
      <c r="Y40">
        <v>10.904</v>
      </c>
      <c r="Z40">
        <v>10.291</v>
      </c>
      <c r="AA40">
        <v>10.009</v>
      </c>
      <c r="AB40" t="s">
        <v>47</v>
      </c>
      <c r="AC40" t="s">
        <v>47</v>
      </c>
      <c r="AD40" t="s">
        <v>47</v>
      </c>
      <c r="AE40" t="s">
        <v>47</v>
      </c>
      <c r="AF40" t="s">
        <v>47</v>
      </c>
    </row>
    <row r="41" spans="1:32" x14ac:dyDescent="0.25">
      <c r="A41" t="s">
        <v>227</v>
      </c>
      <c r="B41">
        <v>63.893758692799999</v>
      </c>
      <c r="C41">
        <v>19.599889904299999</v>
      </c>
      <c r="H41" t="s">
        <v>228</v>
      </c>
      <c r="I41" t="s">
        <v>229</v>
      </c>
      <c r="J41" t="s">
        <v>51</v>
      </c>
      <c r="K41" t="s">
        <v>230</v>
      </c>
      <c r="L41" s="6" t="s">
        <v>47</v>
      </c>
      <c r="M41" t="s">
        <v>47</v>
      </c>
      <c r="N41" t="s">
        <v>47</v>
      </c>
      <c r="U41" t="s">
        <v>47</v>
      </c>
      <c r="V41">
        <v>16.3</v>
      </c>
      <c r="W41" t="s">
        <v>47</v>
      </c>
      <c r="X41">
        <v>14.6</v>
      </c>
      <c r="Y41">
        <v>10.787000000000001</v>
      </c>
      <c r="Z41">
        <v>10.215</v>
      </c>
      <c r="AA41">
        <v>9.9109999999999996</v>
      </c>
      <c r="AB41" t="s">
        <v>47</v>
      </c>
      <c r="AC41" t="s">
        <v>47</v>
      </c>
      <c r="AD41" t="s">
        <v>47</v>
      </c>
      <c r="AE41" t="s">
        <v>47</v>
      </c>
      <c r="AF41" t="s">
        <v>47</v>
      </c>
    </row>
    <row r="42" spans="1:32" x14ac:dyDescent="0.25">
      <c r="A42" t="s">
        <v>231</v>
      </c>
      <c r="B42">
        <v>66.901980845099999</v>
      </c>
      <c r="C42">
        <v>19.4459361913</v>
      </c>
      <c r="H42" t="s">
        <v>232</v>
      </c>
      <c r="I42" t="s">
        <v>233</v>
      </c>
      <c r="J42" t="s">
        <v>51</v>
      </c>
      <c r="K42" t="s">
        <v>234</v>
      </c>
      <c r="L42" s="6" t="s">
        <v>47</v>
      </c>
      <c r="M42" t="s">
        <v>47</v>
      </c>
      <c r="N42" t="s">
        <v>47</v>
      </c>
      <c r="U42" t="s">
        <v>47</v>
      </c>
      <c r="V42">
        <v>17.54</v>
      </c>
      <c r="W42">
        <v>15.64</v>
      </c>
      <c r="X42" t="s">
        <v>47</v>
      </c>
      <c r="Y42">
        <v>11.045</v>
      </c>
      <c r="Z42">
        <v>10.452999999999999</v>
      </c>
      <c r="AA42">
        <v>10.186</v>
      </c>
      <c r="AB42" t="s">
        <v>47</v>
      </c>
      <c r="AC42" t="s">
        <v>47</v>
      </c>
      <c r="AD42" t="s">
        <v>47</v>
      </c>
      <c r="AE42" t="s">
        <v>47</v>
      </c>
      <c r="AF42" t="s">
        <v>47</v>
      </c>
    </row>
    <row r="43" spans="1:32" x14ac:dyDescent="0.25">
      <c r="A43" t="s">
        <v>235</v>
      </c>
      <c r="B43">
        <v>66.127496298400004</v>
      </c>
      <c r="C43">
        <v>18.9869716555</v>
      </c>
      <c r="H43" t="s">
        <v>236</v>
      </c>
      <c r="I43" t="s">
        <v>237</v>
      </c>
      <c r="J43" t="s">
        <v>51</v>
      </c>
      <c r="K43" t="s">
        <v>218</v>
      </c>
      <c r="L43" s="6" t="s">
        <v>47</v>
      </c>
      <c r="M43" t="s">
        <v>47</v>
      </c>
      <c r="N43" t="s">
        <v>47</v>
      </c>
      <c r="U43" t="s">
        <v>47</v>
      </c>
      <c r="V43">
        <v>18.510000000000002</v>
      </c>
      <c r="W43">
        <v>16.64</v>
      </c>
      <c r="X43" t="s">
        <v>47</v>
      </c>
      <c r="Y43">
        <v>11.645</v>
      </c>
      <c r="Z43">
        <v>11.074999999999999</v>
      </c>
      <c r="AA43">
        <v>10.776</v>
      </c>
      <c r="AB43" t="s">
        <v>47</v>
      </c>
      <c r="AC43" t="s">
        <v>47</v>
      </c>
      <c r="AD43" t="s">
        <v>47</v>
      </c>
      <c r="AE43" t="s">
        <v>47</v>
      </c>
      <c r="AF43" t="s">
        <v>47</v>
      </c>
    </row>
    <row r="44" spans="1:32" x14ac:dyDescent="0.25">
      <c r="A44" t="s">
        <v>238</v>
      </c>
      <c r="B44">
        <v>65.9861675951</v>
      </c>
      <c r="C44">
        <v>18.638913949399999</v>
      </c>
      <c r="H44" t="s">
        <v>239</v>
      </c>
      <c r="I44" t="s">
        <v>240</v>
      </c>
      <c r="J44" t="s">
        <v>51</v>
      </c>
      <c r="K44" t="s">
        <v>241</v>
      </c>
      <c r="L44" s="6" t="s">
        <v>47</v>
      </c>
      <c r="M44" t="s">
        <v>47</v>
      </c>
      <c r="N44" t="s">
        <v>47</v>
      </c>
      <c r="U44" t="s">
        <v>47</v>
      </c>
      <c r="V44">
        <v>19.16</v>
      </c>
      <c r="W44">
        <v>16.95</v>
      </c>
      <c r="X44" t="s">
        <v>47</v>
      </c>
      <c r="Y44">
        <v>12.353</v>
      </c>
      <c r="Z44">
        <v>11.772</v>
      </c>
      <c r="AA44">
        <v>11.494</v>
      </c>
      <c r="AB44" t="s">
        <v>47</v>
      </c>
      <c r="AC44" t="s">
        <v>47</v>
      </c>
      <c r="AD44" t="s">
        <v>47</v>
      </c>
      <c r="AE44" t="s">
        <v>47</v>
      </c>
      <c r="AF44">
        <v>13.53</v>
      </c>
    </row>
    <row r="45" spans="1:32" x14ac:dyDescent="0.25">
      <c r="A45" t="s">
        <v>242</v>
      </c>
      <c r="B45">
        <v>65.275212657200001</v>
      </c>
      <c r="C45">
        <v>18.925073887700002</v>
      </c>
      <c r="G45" s="2"/>
      <c r="H45" t="s">
        <v>243</v>
      </c>
      <c r="I45" t="s">
        <v>244</v>
      </c>
      <c r="J45" t="s">
        <v>51</v>
      </c>
      <c r="K45" t="s">
        <v>245</v>
      </c>
      <c r="L45" s="6" t="s">
        <v>47</v>
      </c>
      <c r="M45" t="s">
        <v>47</v>
      </c>
      <c r="N45" t="s">
        <v>47</v>
      </c>
      <c r="U45" t="s">
        <v>47</v>
      </c>
      <c r="V45">
        <v>20.100000000000001</v>
      </c>
      <c r="W45" t="s">
        <v>47</v>
      </c>
      <c r="X45">
        <v>18.2</v>
      </c>
      <c r="Y45">
        <v>14.744999999999999</v>
      </c>
      <c r="Z45">
        <v>14.102</v>
      </c>
      <c r="AA45">
        <v>13.82</v>
      </c>
      <c r="AB45" t="s">
        <v>47</v>
      </c>
      <c r="AC45" t="s">
        <v>47</v>
      </c>
      <c r="AD45" t="s">
        <v>47</v>
      </c>
      <c r="AE45" t="s">
        <v>47</v>
      </c>
      <c r="AF45" t="s">
        <v>47</v>
      </c>
    </row>
    <row r="46" spans="1:32" x14ac:dyDescent="0.25">
      <c r="A46" t="s">
        <v>246</v>
      </c>
      <c r="B46">
        <v>65.497595833299997</v>
      </c>
      <c r="C46">
        <v>19.5350861111</v>
      </c>
      <c r="H46" t="s">
        <v>247</v>
      </c>
      <c r="I46" t="s">
        <v>248</v>
      </c>
      <c r="J46" t="s">
        <v>249</v>
      </c>
      <c r="K46" t="s">
        <v>250</v>
      </c>
      <c r="L46" s="6" t="s">
        <v>47</v>
      </c>
      <c r="M46" t="s">
        <v>47</v>
      </c>
      <c r="N46" t="s">
        <v>47</v>
      </c>
      <c r="U46" t="s">
        <v>47</v>
      </c>
      <c r="V46" t="s">
        <v>47</v>
      </c>
      <c r="W46" t="s">
        <v>47</v>
      </c>
      <c r="X46" t="s">
        <v>47</v>
      </c>
      <c r="Y46" t="s">
        <v>47</v>
      </c>
      <c r="Z46" t="s">
        <v>47</v>
      </c>
      <c r="AA46" t="s">
        <v>47</v>
      </c>
      <c r="AB46" t="s">
        <v>47</v>
      </c>
      <c r="AC46" t="s">
        <v>47</v>
      </c>
      <c r="AD46" t="s">
        <v>47</v>
      </c>
      <c r="AE46" t="s">
        <v>47</v>
      </c>
      <c r="AF46" t="s">
        <v>47</v>
      </c>
    </row>
    <row r="47" spans="1:32" x14ac:dyDescent="0.25">
      <c r="A47" t="s">
        <v>251</v>
      </c>
      <c r="B47">
        <v>64.409111103499995</v>
      </c>
      <c r="C47">
        <v>19.560914150399999</v>
      </c>
      <c r="H47" t="s">
        <v>252</v>
      </c>
      <c r="I47" t="s">
        <v>253</v>
      </c>
      <c r="J47" t="s">
        <v>68</v>
      </c>
      <c r="K47" t="s">
        <v>254</v>
      </c>
      <c r="L47" s="6">
        <v>35.25</v>
      </c>
      <c r="M47">
        <v>1.18E-4</v>
      </c>
      <c r="N47" t="s">
        <v>255</v>
      </c>
      <c r="U47" t="s">
        <v>47</v>
      </c>
      <c r="V47">
        <v>8.93</v>
      </c>
      <c r="W47">
        <v>7.63</v>
      </c>
      <c r="X47" t="s">
        <v>47</v>
      </c>
      <c r="Y47">
        <v>5.1050000000000004</v>
      </c>
      <c r="Z47">
        <v>4.7560000000000002</v>
      </c>
      <c r="AA47">
        <v>4.3120000000000003</v>
      </c>
      <c r="AB47" t="s">
        <v>47</v>
      </c>
      <c r="AC47" t="s">
        <v>47</v>
      </c>
      <c r="AD47" t="s">
        <v>47</v>
      </c>
      <c r="AE47" t="s">
        <v>47</v>
      </c>
      <c r="AF47" t="s">
        <v>47</v>
      </c>
    </row>
    <row r="48" spans="1:32" x14ac:dyDescent="0.25">
      <c r="A48" t="s">
        <v>256</v>
      </c>
      <c r="B48">
        <v>65.349763864600007</v>
      </c>
      <c r="C48">
        <v>18.266323811900001</v>
      </c>
      <c r="H48" t="s">
        <v>257</v>
      </c>
      <c r="I48" t="s">
        <v>258</v>
      </c>
      <c r="J48" t="s">
        <v>68</v>
      </c>
      <c r="K48" t="s">
        <v>159</v>
      </c>
      <c r="L48" s="6">
        <v>20</v>
      </c>
      <c r="M48">
        <v>6.7000000000000002E-5</v>
      </c>
      <c r="N48" t="s">
        <v>259</v>
      </c>
      <c r="U48" t="s">
        <v>47</v>
      </c>
      <c r="V48">
        <v>8.44</v>
      </c>
      <c r="W48">
        <v>8.0299999999999994</v>
      </c>
      <c r="X48" t="s">
        <v>47</v>
      </c>
      <c r="Y48">
        <v>7.0220000000000002</v>
      </c>
      <c r="Z48">
        <v>6.9169999999999998</v>
      </c>
      <c r="AA48">
        <v>6.8170000000000002</v>
      </c>
      <c r="AB48" t="s">
        <v>47</v>
      </c>
      <c r="AC48" t="s">
        <v>47</v>
      </c>
      <c r="AD48" t="s">
        <v>47</v>
      </c>
      <c r="AE48" t="s">
        <v>47</v>
      </c>
      <c r="AF48" t="s">
        <v>47</v>
      </c>
    </row>
    <row r="49" spans="1:32" x14ac:dyDescent="0.25">
      <c r="A49" t="s">
        <v>260</v>
      </c>
      <c r="B49">
        <v>65.621211667300003</v>
      </c>
      <c r="C49">
        <v>19.3749238981</v>
      </c>
      <c r="H49" t="s">
        <v>261</v>
      </c>
      <c r="I49" t="s">
        <v>262</v>
      </c>
      <c r="J49" t="s">
        <v>68</v>
      </c>
      <c r="K49" t="s">
        <v>263</v>
      </c>
      <c r="L49" s="6">
        <v>17.587800000000001</v>
      </c>
      <c r="M49">
        <v>5.8999999999999998E-5</v>
      </c>
      <c r="N49" t="s">
        <v>155</v>
      </c>
      <c r="U49" t="s">
        <v>47</v>
      </c>
      <c r="V49">
        <v>11.55</v>
      </c>
      <c r="W49">
        <v>11.06</v>
      </c>
      <c r="X49" t="s">
        <v>47</v>
      </c>
      <c r="Y49">
        <v>9.3059999999999992</v>
      </c>
      <c r="Z49">
        <v>8.8940000000000001</v>
      </c>
      <c r="AA49">
        <v>8.7829999999999995</v>
      </c>
      <c r="AB49" t="s">
        <v>47</v>
      </c>
      <c r="AC49" t="s">
        <v>47</v>
      </c>
      <c r="AD49" t="s">
        <v>47</v>
      </c>
      <c r="AE49" t="s">
        <v>47</v>
      </c>
      <c r="AF49" t="s">
        <v>47</v>
      </c>
    </row>
    <row r="50" spans="1:32" x14ac:dyDescent="0.25">
      <c r="A50" t="s">
        <v>264</v>
      </c>
      <c r="B50">
        <v>64.698069718100001</v>
      </c>
      <c r="C50">
        <v>17.5380847383</v>
      </c>
      <c r="H50" t="s">
        <v>265</v>
      </c>
      <c r="I50" t="s">
        <v>266</v>
      </c>
      <c r="J50" t="s">
        <v>51</v>
      </c>
      <c r="K50" t="s">
        <v>267</v>
      </c>
      <c r="L50" s="6">
        <v>28.8</v>
      </c>
      <c r="M50">
        <v>9.6000000000000002E-5</v>
      </c>
      <c r="N50" t="s">
        <v>268</v>
      </c>
      <c r="U50" t="s">
        <v>47</v>
      </c>
      <c r="V50">
        <v>12.93</v>
      </c>
      <c r="W50">
        <v>11.51</v>
      </c>
      <c r="X50">
        <v>11.14</v>
      </c>
      <c r="Y50">
        <v>8.6270000000000007</v>
      </c>
      <c r="Z50">
        <v>7.9660000000000002</v>
      </c>
      <c r="AA50">
        <v>7.7590000000000003</v>
      </c>
      <c r="AB50" t="s">
        <v>47</v>
      </c>
      <c r="AC50">
        <v>12.27</v>
      </c>
      <c r="AD50">
        <v>10.9</v>
      </c>
      <c r="AE50">
        <v>10.19</v>
      </c>
      <c r="AF50" t="s">
        <v>47</v>
      </c>
    </row>
    <row r="51" spans="1:32" x14ac:dyDescent="0.25">
      <c r="A51" t="s">
        <v>269</v>
      </c>
      <c r="B51">
        <v>63.624283914400003</v>
      </c>
      <c r="C51">
        <v>18.730016659899999</v>
      </c>
      <c r="H51" t="s">
        <v>270</v>
      </c>
      <c r="I51" t="s">
        <v>271</v>
      </c>
      <c r="J51" t="s">
        <v>51</v>
      </c>
      <c r="K51" t="s">
        <v>272</v>
      </c>
      <c r="L51" s="6" t="s">
        <v>47</v>
      </c>
      <c r="M51" t="s">
        <v>47</v>
      </c>
      <c r="N51" t="s">
        <v>165</v>
      </c>
      <c r="U51" t="s">
        <v>47</v>
      </c>
      <c r="V51">
        <v>16.149999999999999</v>
      </c>
      <c r="W51">
        <v>14.56</v>
      </c>
      <c r="X51">
        <v>14.41</v>
      </c>
      <c r="Y51">
        <v>10.294</v>
      </c>
      <c r="Z51">
        <v>9.7110000000000003</v>
      </c>
      <c r="AA51">
        <v>9.4269999999999996</v>
      </c>
      <c r="AB51" t="s">
        <v>47</v>
      </c>
      <c r="AC51">
        <v>15.29</v>
      </c>
      <c r="AD51">
        <v>13.98</v>
      </c>
      <c r="AE51">
        <v>12.47</v>
      </c>
      <c r="AF51" t="s">
        <v>47</v>
      </c>
    </row>
    <row r="52" spans="1:32" x14ac:dyDescent="0.25">
      <c r="A52" t="s">
        <v>273</v>
      </c>
      <c r="B52">
        <v>64.728616666700006</v>
      </c>
      <c r="C52">
        <v>17.776261111099998</v>
      </c>
      <c r="H52" t="s">
        <v>274</v>
      </c>
      <c r="I52" t="s">
        <v>275</v>
      </c>
      <c r="J52" t="s">
        <v>276</v>
      </c>
      <c r="K52" t="s">
        <v>277</v>
      </c>
      <c r="L52" s="6">
        <v>15901</v>
      </c>
      <c r="M52">
        <v>5.4524000000000003E-2</v>
      </c>
      <c r="N52" t="s">
        <v>47</v>
      </c>
      <c r="U52">
        <v>70</v>
      </c>
      <c r="V52">
        <v>17.53</v>
      </c>
      <c r="W52" t="s">
        <v>47</v>
      </c>
      <c r="X52" t="s">
        <v>47</v>
      </c>
      <c r="Y52">
        <v>12.648999999999999</v>
      </c>
      <c r="Z52">
        <v>11.718999999999999</v>
      </c>
      <c r="AA52">
        <v>11.375999999999999</v>
      </c>
      <c r="AB52" t="s">
        <v>47</v>
      </c>
      <c r="AC52" t="s">
        <v>47</v>
      </c>
      <c r="AD52" t="s">
        <v>47</v>
      </c>
      <c r="AE52" t="s">
        <v>47</v>
      </c>
      <c r="AF52" t="s">
        <v>47</v>
      </c>
    </row>
    <row r="53" spans="1:32" x14ac:dyDescent="0.25">
      <c r="A53" t="s">
        <v>278</v>
      </c>
      <c r="B53">
        <v>64.180400000000006</v>
      </c>
      <c r="C53">
        <v>16.822313888899998</v>
      </c>
      <c r="H53" t="s">
        <v>279</v>
      </c>
      <c r="I53" t="s">
        <v>280</v>
      </c>
      <c r="J53" t="s">
        <v>51</v>
      </c>
      <c r="K53" t="s">
        <v>193</v>
      </c>
      <c r="L53" s="6" t="s">
        <v>47</v>
      </c>
      <c r="M53" t="s">
        <v>47</v>
      </c>
      <c r="N53" t="s">
        <v>47</v>
      </c>
      <c r="U53" t="s">
        <v>47</v>
      </c>
      <c r="V53">
        <v>17.690000000000001</v>
      </c>
      <c r="W53">
        <v>15.9</v>
      </c>
      <c r="X53">
        <v>13.68</v>
      </c>
      <c r="Y53">
        <v>11.161</v>
      </c>
      <c r="Z53">
        <v>10.565</v>
      </c>
      <c r="AA53">
        <v>10.275</v>
      </c>
      <c r="AB53" t="s">
        <v>47</v>
      </c>
      <c r="AC53">
        <v>16.59</v>
      </c>
      <c r="AD53">
        <v>15.31</v>
      </c>
      <c r="AE53">
        <v>13.5</v>
      </c>
      <c r="AF53" t="s">
        <v>47</v>
      </c>
    </row>
    <row r="54" spans="1:32" x14ac:dyDescent="0.25">
      <c r="A54" t="s">
        <v>281</v>
      </c>
      <c r="B54">
        <v>64.006051232299995</v>
      </c>
      <c r="C54">
        <v>16.983098248099999</v>
      </c>
      <c r="H54" t="s">
        <v>282</v>
      </c>
      <c r="I54" t="s">
        <v>283</v>
      </c>
      <c r="J54" t="s">
        <v>51</v>
      </c>
      <c r="K54" t="s">
        <v>284</v>
      </c>
      <c r="L54" s="6" t="s">
        <v>47</v>
      </c>
      <c r="M54" t="s">
        <v>47</v>
      </c>
      <c r="N54" t="s">
        <v>47</v>
      </c>
      <c r="U54" t="s">
        <v>47</v>
      </c>
      <c r="V54">
        <v>16.61</v>
      </c>
      <c r="W54">
        <v>15.11</v>
      </c>
      <c r="X54">
        <v>15.01</v>
      </c>
      <c r="Y54">
        <v>10.805999999999999</v>
      </c>
      <c r="Z54">
        <v>10.196</v>
      </c>
      <c r="AA54">
        <v>9.9160000000000004</v>
      </c>
      <c r="AB54" t="s">
        <v>47</v>
      </c>
      <c r="AC54">
        <v>15.82</v>
      </c>
      <c r="AD54">
        <v>14.49</v>
      </c>
      <c r="AE54">
        <v>12.92</v>
      </c>
      <c r="AF54" t="s">
        <v>47</v>
      </c>
    </row>
    <row r="55" spans="1:32" x14ac:dyDescent="0.25">
      <c r="A55" t="s">
        <v>285</v>
      </c>
      <c r="B55">
        <v>63.895180706200001</v>
      </c>
      <c r="C55">
        <v>16.762393293799999</v>
      </c>
      <c r="H55" t="s">
        <v>286</v>
      </c>
      <c r="I55" t="s">
        <v>287</v>
      </c>
      <c r="J55" t="s">
        <v>51</v>
      </c>
      <c r="K55" t="s">
        <v>288</v>
      </c>
      <c r="L55" s="6" t="s">
        <v>47</v>
      </c>
      <c r="M55" t="s">
        <v>47</v>
      </c>
      <c r="N55" t="s">
        <v>289</v>
      </c>
      <c r="U55" t="s">
        <v>47</v>
      </c>
      <c r="V55">
        <v>16.7</v>
      </c>
      <c r="W55">
        <v>15.32</v>
      </c>
      <c r="X55">
        <v>15.16</v>
      </c>
      <c r="Y55">
        <v>11.05</v>
      </c>
      <c r="Z55">
        <v>10.472</v>
      </c>
      <c r="AA55">
        <v>10.215</v>
      </c>
      <c r="AB55" t="s">
        <v>47</v>
      </c>
      <c r="AC55">
        <v>16</v>
      </c>
      <c r="AD55">
        <v>14.64</v>
      </c>
      <c r="AE55">
        <v>13.18</v>
      </c>
      <c r="AF55" t="s">
        <v>47</v>
      </c>
    </row>
    <row r="56" spans="1:32" x14ac:dyDescent="0.25">
      <c r="A56" t="s">
        <v>290</v>
      </c>
      <c r="B56">
        <v>64.384367756100005</v>
      </c>
      <c r="C56">
        <v>16.949733479500001</v>
      </c>
      <c r="H56" t="s">
        <v>291</v>
      </c>
      <c r="I56" t="s">
        <v>292</v>
      </c>
      <c r="J56" t="s">
        <v>293</v>
      </c>
      <c r="K56" t="s">
        <v>294</v>
      </c>
      <c r="L56" s="6" t="s">
        <v>47</v>
      </c>
      <c r="M56" t="s">
        <v>47</v>
      </c>
      <c r="N56" t="s">
        <v>47</v>
      </c>
      <c r="U56" t="s">
        <v>47</v>
      </c>
      <c r="V56">
        <v>20.65</v>
      </c>
      <c r="W56">
        <v>18.600000000000001</v>
      </c>
      <c r="X56" t="s">
        <v>47</v>
      </c>
      <c r="Y56">
        <v>12.936999999999999</v>
      </c>
      <c r="Z56">
        <v>12.327</v>
      </c>
      <c r="AA56">
        <v>12.03</v>
      </c>
      <c r="AB56" t="s">
        <v>47</v>
      </c>
      <c r="AC56" t="s">
        <v>47</v>
      </c>
      <c r="AD56" t="s">
        <v>47</v>
      </c>
      <c r="AE56" t="s">
        <v>47</v>
      </c>
      <c r="AF56">
        <v>14.45</v>
      </c>
    </row>
    <row r="57" spans="1:32" x14ac:dyDescent="0.25">
      <c r="A57" t="s">
        <v>295</v>
      </c>
      <c r="B57">
        <v>63.5319565</v>
      </c>
      <c r="C57">
        <v>17.131020599999999</v>
      </c>
      <c r="H57" t="s">
        <v>296</v>
      </c>
      <c r="I57" t="s">
        <v>297</v>
      </c>
      <c r="J57" t="s">
        <v>51</v>
      </c>
      <c r="K57" t="s">
        <v>298</v>
      </c>
      <c r="L57" s="6">
        <v>103.13</v>
      </c>
      <c r="M57">
        <v>3.4400000000000001E-4</v>
      </c>
      <c r="N57" t="s">
        <v>47</v>
      </c>
      <c r="U57" t="s">
        <v>47</v>
      </c>
      <c r="V57">
        <v>15.75</v>
      </c>
      <c r="W57" t="s">
        <v>47</v>
      </c>
      <c r="X57">
        <v>14.1</v>
      </c>
      <c r="Y57">
        <v>10.509</v>
      </c>
      <c r="Z57">
        <v>9.9779999999999998</v>
      </c>
      <c r="AA57">
        <v>9.7539999999999996</v>
      </c>
      <c r="AB57" t="s">
        <v>47</v>
      </c>
      <c r="AC57">
        <v>14.92</v>
      </c>
      <c r="AD57">
        <v>13.63</v>
      </c>
      <c r="AE57">
        <v>12.46</v>
      </c>
      <c r="AF57" t="s">
        <v>47</v>
      </c>
    </row>
    <row r="58" spans="1:32" x14ac:dyDescent="0.25">
      <c r="A58" t="s">
        <v>299</v>
      </c>
      <c r="B58">
        <v>64.192859984999998</v>
      </c>
      <c r="C58">
        <v>16.771443585899998</v>
      </c>
      <c r="H58" t="s">
        <v>300</v>
      </c>
      <c r="I58" t="s">
        <v>301</v>
      </c>
      <c r="J58" t="s">
        <v>51</v>
      </c>
      <c r="K58" t="s">
        <v>302</v>
      </c>
      <c r="L58" s="6">
        <v>-26</v>
      </c>
      <c r="M58">
        <v>-8.7000000000000001E-5</v>
      </c>
      <c r="N58" t="s">
        <v>268</v>
      </c>
      <c r="U58" t="s">
        <v>47</v>
      </c>
      <c r="V58">
        <v>18.7</v>
      </c>
      <c r="W58">
        <v>17.3</v>
      </c>
      <c r="X58">
        <v>14.84</v>
      </c>
      <c r="Y58">
        <v>14.176</v>
      </c>
      <c r="Z58">
        <v>13.51</v>
      </c>
      <c r="AA58">
        <v>13.41</v>
      </c>
      <c r="AB58">
        <v>20.41</v>
      </c>
      <c r="AC58">
        <v>18.009</v>
      </c>
      <c r="AD58">
        <v>16.664000000000001</v>
      </c>
      <c r="AE58">
        <v>16</v>
      </c>
      <c r="AF58">
        <v>15.554</v>
      </c>
    </row>
    <row r="59" spans="1:32" x14ac:dyDescent="0.25">
      <c r="A59" t="s">
        <v>303</v>
      </c>
      <c r="B59">
        <v>64.056342000000001</v>
      </c>
      <c r="C59">
        <v>16.796714999999999</v>
      </c>
      <c r="H59" t="s">
        <v>304</v>
      </c>
      <c r="I59" t="s">
        <v>305</v>
      </c>
      <c r="J59" t="s">
        <v>51</v>
      </c>
      <c r="K59" t="s">
        <v>306</v>
      </c>
      <c r="L59" s="6" t="s">
        <v>47</v>
      </c>
      <c r="M59" t="s">
        <v>47</v>
      </c>
      <c r="N59" t="s">
        <v>47</v>
      </c>
      <c r="U59" t="s">
        <v>47</v>
      </c>
      <c r="V59">
        <v>19.47</v>
      </c>
      <c r="W59">
        <v>17.350000000000001</v>
      </c>
      <c r="X59" t="s">
        <v>47</v>
      </c>
      <c r="Y59">
        <v>12.058</v>
      </c>
      <c r="Z59">
        <v>11.472</v>
      </c>
      <c r="AA59">
        <v>11.156000000000001</v>
      </c>
      <c r="AB59" t="s">
        <v>47</v>
      </c>
      <c r="AC59" t="s">
        <v>47</v>
      </c>
      <c r="AD59" t="s">
        <v>47</v>
      </c>
      <c r="AE59" t="s">
        <v>47</v>
      </c>
      <c r="AF59" t="s">
        <v>47</v>
      </c>
    </row>
    <row r="60" spans="1:32" x14ac:dyDescent="0.25">
      <c r="A60" t="s">
        <v>307</v>
      </c>
      <c r="B60">
        <v>67.381692995500003</v>
      </c>
      <c r="C60">
        <v>17.893183632900001</v>
      </c>
      <c r="H60" t="s">
        <v>308</v>
      </c>
      <c r="I60" t="s">
        <v>309</v>
      </c>
      <c r="J60" t="s">
        <v>310</v>
      </c>
      <c r="K60" t="s">
        <v>311</v>
      </c>
      <c r="L60" s="6">
        <v>39.479999999999997</v>
      </c>
      <c r="M60">
        <v>1.3200000000000001E-4</v>
      </c>
      <c r="N60" t="s">
        <v>312</v>
      </c>
      <c r="U60" t="s">
        <v>47</v>
      </c>
      <c r="V60">
        <v>9.7609999999999992</v>
      </c>
      <c r="W60">
        <v>8.9339999999999993</v>
      </c>
      <c r="X60">
        <v>8.4860000000000007</v>
      </c>
      <c r="Y60">
        <v>7.524</v>
      </c>
      <c r="Z60">
        <v>7.149</v>
      </c>
      <c r="AA60">
        <v>7.0549999999999997</v>
      </c>
      <c r="AB60" t="s">
        <v>47</v>
      </c>
      <c r="AC60">
        <v>10.32</v>
      </c>
      <c r="AD60">
        <v>9.09</v>
      </c>
      <c r="AE60">
        <v>8.4700000000000006</v>
      </c>
      <c r="AF60" t="s">
        <v>47</v>
      </c>
    </row>
    <row r="61" spans="1:32" x14ac:dyDescent="0.25">
      <c r="A61" t="s">
        <v>313</v>
      </c>
      <c r="B61">
        <v>67.376460557000001</v>
      </c>
      <c r="C61">
        <v>17.863165409200001</v>
      </c>
      <c r="H61" t="s">
        <v>314</v>
      </c>
      <c r="I61" t="s">
        <v>315</v>
      </c>
      <c r="J61" t="s">
        <v>51</v>
      </c>
      <c r="K61" t="s">
        <v>316</v>
      </c>
      <c r="L61" s="6">
        <v>39.68</v>
      </c>
      <c r="M61">
        <v>1.3200000000000001E-4</v>
      </c>
      <c r="N61" t="s">
        <v>317</v>
      </c>
      <c r="U61" t="s">
        <v>47</v>
      </c>
      <c r="V61">
        <v>7.3520000000000003</v>
      </c>
      <c r="W61">
        <v>6.89</v>
      </c>
      <c r="X61">
        <v>6.6310000000000002</v>
      </c>
      <c r="Y61">
        <v>6.0449999999999999</v>
      </c>
      <c r="Z61">
        <v>5.8869999999999996</v>
      </c>
      <c r="AA61">
        <v>5.8090000000000002</v>
      </c>
      <c r="AB61" t="s">
        <v>47</v>
      </c>
      <c r="AC61" t="s">
        <v>47</v>
      </c>
      <c r="AD61" t="s">
        <v>47</v>
      </c>
      <c r="AE61" t="s">
        <v>47</v>
      </c>
      <c r="AF61" t="s">
        <v>47</v>
      </c>
    </row>
    <row r="62" spans="1:32" x14ac:dyDescent="0.25">
      <c r="A62" t="s">
        <v>318</v>
      </c>
      <c r="B62">
        <v>67.535823943699995</v>
      </c>
      <c r="C62">
        <v>15.6378387226</v>
      </c>
      <c r="H62" t="s">
        <v>319</v>
      </c>
      <c r="I62" t="s">
        <v>320</v>
      </c>
      <c r="J62" t="s">
        <v>105</v>
      </c>
      <c r="K62" t="s">
        <v>321</v>
      </c>
      <c r="L62" s="6">
        <v>29.3</v>
      </c>
      <c r="M62">
        <v>9.7999999999999997E-5</v>
      </c>
      <c r="N62" t="s">
        <v>322</v>
      </c>
      <c r="U62" t="s">
        <v>47</v>
      </c>
      <c r="V62">
        <v>5.8869999999999996</v>
      </c>
      <c r="W62">
        <v>5.5519999999999996</v>
      </c>
      <c r="X62">
        <v>5.3579999999999997</v>
      </c>
      <c r="Y62">
        <v>4.8499999999999996</v>
      </c>
      <c r="Z62">
        <v>5.03</v>
      </c>
      <c r="AA62">
        <v>4.6900000000000004</v>
      </c>
      <c r="AB62" t="s">
        <v>47</v>
      </c>
      <c r="AC62" t="s">
        <v>47</v>
      </c>
      <c r="AD62" t="s">
        <v>47</v>
      </c>
      <c r="AE62" t="s">
        <v>47</v>
      </c>
      <c r="AF62" t="s">
        <v>47</v>
      </c>
    </row>
    <row r="63" spans="1:32" x14ac:dyDescent="0.25">
      <c r="A63" t="s">
        <v>323</v>
      </c>
      <c r="B63">
        <v>67.694991575299994</v>
      </c>
      <c r="C63">
        <v>16.148682603400001</v>
      </c>
      <c r="H63" t="s">
        <v>324</v>
      </c>
      <c r="I63" t="s">
        <v>325</v>
      </c>
      <c r="J63" t="s">
        <v>51</v>
      </c>
      <c r="K63" t="s">
        <v>326</v>
      </c>
      <c r="L63" s="6">
        <v>43.6</v>
      </c>
      <c r="M63">
        <v>1.45E-4</v>
      </c>
      <c r="N63" t="s">
        <v>47</v>
      </c>
      <c r="U63" t="s">
        <v>47</v>
      </c>
      <c r="V63">
        <v>6.94</v>
      </c>
      <c r="W63">
        <v>6.4909999999999997</v>
      </c>
      <c r="X63">
        <v>7.51</v>
      </c>
      <c r="Y63">
        <v>5.6269999999999998</v>
      </c>
      <c r="Z63">
        <v>5.4480000000000004</v>
      </c>
      <c r="AA63">
        <v>5.383</v>
      </c>
      <c r="AB63" t="s">
        <v>47</v>
      </c>
      <c r="AC63" t="s">
        <v>47</v>
      </c>
      <c r="AD63" t="s">
        <v>47</v>
      </c>
      <c r="AE63" t="s">
        <v>47</v>
      </c>
      <c r="AF63" t="s">
        <v>47</v>
      </c>
    </row>
    <row r="64" spans="1:32" x14ac:dyDescent="0.25">
      <c r="A64" t="s">
        <v>327</v>
      </c>
      <c r="B64">
        <v>68.065997527500002</v>
      </c>
      <c r="C64">
        <v>18.0274308684</v>
      </c>
      <c r="H64" t="s">
        <v>328</v>
      </c>
      <c r="I64" t="s">
        <v>329</v>
      </c>
      <c r="J64" t="s">
        <v>62</v>
      </c>
      <c r="K64" t="s">
        <v>330</v>
      </c>
      <c r="L64" s="6">
        <v>11.95</v>
      </c>
      <c r="M64">
        <v>4.0000000000000003E-5</v>
      </c>
      <c r="N64" t="s">
        <v>331</v>
      </c>
      <c r="U64" t="s">
        <v>47</v>
      </c>
      <c r="V64">
        <v>13.51</v>
      </c>
      <c r="W64">
        <v>12.074</v>
      </c>
      <c r="X64" t="s">
        <v>47</v>
      </c>
      <c r="Y64">
        <v>9.0679999999999996</v>
      </c>
      <c r="Z64">
        <v>8.43</v>
      </c>
      <c r="AA64">
        <v>8.25</v>
      </c>
      <c r="AB64">
        <v>15.824</v>
      </c>
      <c r="AC64">
        <v>15.452</v>
      </c>
      <c r="AD64">
        <v>11.496</v>
      </c>
      <c r="AE64">
        <v>10.834</v>
      </c>
      <c r="AF64">
        <v>10.987</v>
      </c>
    </row>
    <row r="65" spans="1:32" x14ac:dyDescent="0.25">
      <c r="A65" t="s">
        <v>332</v>
      </c>
      <c r="B65">
        <v>68.060721357299997</v>
      </c>
      <c r="C65">
        <v>18.337422038300002</v>
      </c>
      <c r="H65" t="s">
        <v>333</v>
      </c>
      <c r="I65" t="s">
        <v>334</v>
      </c>
      <c r="J65" t="s">
        <v>62</v>
      </c>
      <c r="K65" t="s">
        <v>335</v>
      </c>
      <c r="L65" s="6">
        <v>17.77</v>
      </c>
      <c r="M65">
        <v>5.8999999999999998E-5</v>
      </c>
      <c r="N65" t="s">
        <v>336</v>
      </c>
      <c r="U65" t="s">
        <v>47</v>
      </c>
      <c r="V65">
        <v>14</v>
      </c>
      <c r="W65">
        <v>12.63</v>
      </c>
      <c r="X65">
        <v>12.35</v>
      </c>
      <c r="Y65">
        <v>9.1649999999999991</v>
      </c>
      <c r="Z65">
        <v>8.4939999999999998</v>
      </c>
      <c r="AA65">
        <v>8.23</v>
      </c>
      <c r="AB65">
        <v>16.157</v>
      </c>
      <c r="AC65">
        <v>13.42</v>
      </c>
      <c r="AD65">
        <v>12.15</v>
      </c>
      <c r="AE65">
        <v>11.29</v>
      </c>
      <c r="AF65">
        <v>10.986000000000001</v>
      </c>
    </row>
    <row r="66" spans="1:32" x14ac:dyDescent="0.25">
      <c r="A66" t="s">
        <v>337</v>
      </c>
      <c r="B66">
        <v>67.990846778199995</v>
      </c>
      <c r="C66">
        <v>18.359646360700001</v>
      </c>
      <c r="H66" t="s">
        <v>338</v>
      </c>
      <c r="I66" t="s">
        <v>339</v>
      </c>
      <c r="J66" t="s">
        <v>62</v>
      </c>
      <c r="K66" t="s">
        <v>340</v>
      </c>
      <c r="L66" s="6">
        <v>15.75</v>
      </c>
      <c r="M66">
        <v>5.3000000000000001E-5</v>
      </c>
      <c r="N66" t="s">
        <v>341</v>
      </c>
      <c r="U66" t="s">
        <v>47</v>
      </c>
      <c r="V66" t="s">
        <v>47</v>
      </c>
      <c r="W66" t="s">
        <v>47</v>
      </c>
      <c r="X66">
        <v>13.87</v>
      </c>
      <c r="Y66">
        <v>8.9819999999999993</v>
      </c>
      <c r="Z66">
        <v>8.8109999999999999</v>
      </c>
      <c r="AA66">
        <v>8.5210000000000008</v>
      </c>
      <c r="AB66">
        <v>17.835999999999999</v>
      </c>
      <c r="AC66">
        <v>15.933</v>
      </c>
      <c r="AD66">
        <v>14.673999999999999</v>
      </c>
      <c r="AE66">
        <v>15.237</v>
      </c>
      <c r="AF66">
        <v>13.202</v>
      </c>
    </row>
    <row r="67" spans="1:32" x14ac:dyDescent="0.25">
      <c r="A67" t="s">
        <v>342</v>
      </c>
      <c r="B67">
        <v>67.990826999999996</v>
      </c>
      <c r="C67">
        <v>18.360261000000001</v>
      </c>
      <c r="H67" t="s">
        <v>343</v>
      </c>
      <c r="I67" t="s">
        <v>344</v>
      </c>
      <c r="J67" t="s">
        <v>105</v>
      </c>
      <c r="K67" t="s">
        <v>345</v>
      </c>
      <c r="L67" s="6" t="s">
        <v>47</v>
      </c>
      <c r="M67" t="s">
        <v>47</v>
      </c>
      <c r="N67" t="s">
        <v>47</v>
      </c>
      <c r="U67" t="s">
        <v>47</v>
      </c>
      <c r="V67" t="s">
        <v>47</v>
      </c>
      <c r="W67" t="s">
        <v>47</v>
      </c>
      <c r="X67" t="s">
        <v>47</v>
      </c>
      <c r="Y67" t="s">
        <v>47</v>
      </c>
      <c r="Z67" t="s">
        <v>47</v>
      </c>
      <c r="AA67" t="s">
        <v>47</v>
      </c>
      <c r="AB67" t="s">
        <v>47</v>
      </c>
      <c r="AC67" t="s">
        <v>47</v>
      </c>
      <c r="AD67" t="s">
        <v>47</v>
      </c>
      <c r="AE67" t="s">
        <v>47</v>
      </c>
      <c r="AF67" t="s">
        <v>47</v>
      </c>
    </row>
    <row r="68" spans="1:32" x14ac:dyDescent="0.25">
      <c r="A68" t="s">
        <v>346</v>
      </c>
      <c r="B68">
        <v>67.935194999999993</v>
      </c>
      <c r="C68">
        <v>18.142094</v>
      </c>
      <c r="H68" t="s">
        <v>347</v>
      </c>
      <c r="I68" t="s">
        <v>348</v>
      </c>
      <c r="J68" t="s">
        <v>349</v>
      </c>
      <c r="K68" t="s">
        <v>350</v>
      </c>
      <c r="L68" s="6" t="s">
        <v>47</v>
      </c>
      <c r="M68" t="s">
        <v>47</v>
      </c>
      <c r="N68" t="s">
        <v>47</v>
      </c>
      <c r="U68" t="s">
        <v>47</v>
      </c>
      <c r="V68" t="s">
        <v>47</v>
      </c>
      <c r="W68" t="s">
        <v>47</v>
      </c>
      <c r="X68" t="s">
        <v>47</v>
      </c>
      <c r="Y68">
        <v>16.606999999999999</v>
      </c>
      <c r="Z68">
        <v>13.634</v>
      </c>
      <c r="AA68">
        <v>11.406000000000001</v>
      </c>
      <c r="AB68" t="s">
        <v>47</v>
      </c>
      <c r="AC68" t="s">
        <v>47</v>
      </c>
      <c r="AD68" t="s">
        <v>47</v>
      </c>
      <c r="AE68" t="s">
        <v>47</v>
      </c>
      <c r="AF68" t="s">
        <v>47</v>
      </c>
    </row>
    <row r="69" spans="1:32" x14ac:dyDescent="0.25">
      <c r="A69" t="s">
        <v>351</v>
      </c>
      <c r="B69">
        <v>68.247713582499998</v>
      </c>
      <c r="C69">
        <v>15.818968227299999</v>
      </c>
      <c r="H69" t="s">
        <v>352</v>
      </c>
      <c r="I69" t="s">
        <v>353</v>
      </c>
      <c r="J69" t="s">
        <v>310</v>
      </c>
      <c r="K69" t="s">
        <v>354</v>
      </c>
      <c r="L69" s="6">
        <v>40.67</v>
      </c>
      <c r="M69">
        <v>1.36E-4</v>
      </c>
      <c r="N69" t="s">
        <v>47</v>
      </c>
      <c r="U69" t="s">
        <v>47</v>
      </c>
      <c r="V69">
        <v>9.3960000000000008</v>
      </c>
      <c r="W69">
        <v>8.641</v>
      </c>
      <c r="X69">
        <v>8.2349999999999994</v>
      </c>
      <c r="Y69">
        <v>7.3230000000000004</v>
      </c>
      <c r="Z69">
        <v>7.0170000000000003</v>
      </c>
      <c r="AA69">
        <v>6.9409999999999998</v>
      </c>
      <c r="AB69" t="s">
        <v>47</v>
      </c>
      <c r="AC69">
        <v>9.6300000000000008</v>
      </c>
      <c r="AD69">
        <v>9.2200000000000006</v>
      </c>
      <c r="AE69">
        <v>8.3800000000000008</v>
      </c>
      <c r="AF69" t="s">
        <v>47</v>
      </c>
    </row>
    <row r="70" spans="1:32" x14ac:dyDescent="0.25">
      <c r="A70" t="s">
        <v>355</v>
      </c>
      <c r="B70">
        <v>65.6863335006</v>
      </c>
      <c r="C70">
        <v>16.790877375200001</v>
      </c>
      <c r="H70" t="s">
        <v>356</v>
      </c>
      <c r="I70" t="s">
        <v>357</v>
      </c>
      <c r="J70" t="s">
        <v>358</v>
      </c>
      <c r="K70" t="s">
        <v>359</v>
      </c>
      <c r="L70" s="6">
        <v>38.75</v>
      </c>
      <c r="M70">
        <v>1.2899999999999999E-4</v>
      </c>
      <c r="N70" t="s">
        <v>360</v>
      </c>
      <c r="U70" t="s">
        <v>47</v>
      </c>
      <c r="V70">
        <v>8.4949999999999992</v>
      </c>
      <c r="W70">
        <v>7.8209999999999997</v>
      </c>
      <c r="X70">
        <v>7.4560000000000004</v>
      </c>
      <c r="Y70">
        <v>6.5750000000000002</v>
      </c>
      <c r="Z70">
        <v>6.3259999999999996</v>
      </c>
      <c r="AA70">
        <v>6.2030000000000003</v>
      </c>
      <c r="AB70" t="s">
        <v>47</v>
      </c>
      <c r="AC70" t="s">
        <v>47</v>
      </c>
      <c r="AD70" t="s">
        <v>47</v>
      </c>
      <c r="AE70" t="s">
        <v>47</v>
      </c>
      <c r="AF70" t="s">
        <v>47</v>
      </c>
    </row>
    <row r="71" spans="1:32" x14ac:dyDescent="0.25">
      <c r="A71" t="s">
        <v>361</v>
      </c>
      <c r="B71">
        <v>66.092805680400005</v>
      </c>
      <c r="C71">
        <v>17.078955472499999</v>
      </c>
      <c r="H71" t="s">
        <v>362</v>
      </c>
      <c r="I71" t="s">
        <v>363</v>
      </c>
      <c r="J71" t="s">
        <v>51</v>
      </c>
      <c r="K71" t="s">
        <v>364</v>
      </c>
      <c r="L71" s="6">
        <v>38.54</v>
      </c>
      <c r="M71">
        <v>1.2899999999999999E-4</v>
      </c>
      <c r="N71" t="s">
        <v>47</v>
      </c>
      <c r="U71" t="s">
        <v>47</v>
      </c>
      <c r="V71">
        <v>7.4050000000000002</v>
      </c>
      <c r="W71">
        <v>6.9470000000000001</v>
      </c>
      <c r="X71">
        <v>6.6980000000000004</v>
      </c>
      <c r="Y71">
        <v>6.0590000000000002</v>
      </c>
      <c r="Z71">
        <v>5.9349999999999996</v>
      </c>
      <c r="AA71">
        <v>5.8920000000000003</v>
      </c>
      <c r="AB71" t="s">
        <v>47</v>
      </c>
      <c r="AC71">
        <v>9.48</v>
      </c>
      <c r="AD71">
        <v>8.64</v>
      </c>
      <c r="AE71">
        <v>7.53</v>
      </c>
      <c r="AF71" t="s">
        <v>47</v>
      </c>
    </row>
    <row r="72" spans="1:32" x14ac:dyDescent="0.25">
      <c r="A72" t="s">
        <v>365</v>
      </c>
      <c r="B72">
        <v>66.524300436999994</v>
      </c>
      <c r="C72">
        <v>15.5243379101</v>
      </c>
      <c r="H72" t="s">
        <v>366</v>
      </c>
      <c r="I72" t="s">
        <v>367</v>
      </c>
      <c r="J72" t="s">
        <v>368</v>
      </c>
      <c r="K72" t="s">
        <v>369</v>
      </c>
      <c r="L72" s="6">
        <v>42.73</v>
      </c>
      <c r="M72">
        <v>1.4300000000000001E-4</v>
      </c>
      <c r="N72" t="s">
        <v>47</v>
      </c>
      <c r="U72" t="s">
        <v>47</v>
      </c>
      <c r="V72">
        <v>8.0269999999999992</v>
      </c>
      <c r="W72">
        <v>7.4720000000000004</v>
      </c>
      <c r="X72">
        <v>7.1609999999999996</v>
      </c>
      <c r="Y72">
        <v>6.4560000000000004</v>
      </c>
      <c r="Z72">
        <v>6.21</v>
      </c>
      <c r="AA72">
        <v>6.14</v>
      </c>
      <c r="AB72" t="s">
        <v>47</v>
      </c>
      <c r="AC72">
        <v>9.6199999999999992</v>
      </c>
      <c r="AD72">
        <v>8.77</v>
      </c>
      <c r="AE72">
        <v>7.69</v>
      </c>
      <c r="AF72" t="s">
        <v>47</v>
      </c>
    </row>
    <row r="73" spans="1:32" x14ac:dyDescent="0.25">
      <c r="A73" t="s">
        <v>370</v>
      </c>
      <c r="B73">
        <v>68.098986917000005</v>
      </c>
      <c r="C73">
        <v>17.750742711899999</v>
      </c>
      <c r="H73" t="s">
        <v>371</v>
      </c>
      <c r="I73" t="s">
        <v>372</v>
      </c>
      <c r="J73" t="s">
        <v>105</v>
      </c>
      <c r="K73" t="s">
        <v>373</v>
      </c>
      <c r="L73" s="6">
        <v>-10.4</v>
      </c>
      <c r="M73">
        <v>-3.4999999999999997E-5</v>
      </c>
      <c r="N73" t="s">
        <v>374</v>
      </c>
      <c r="U73" t="s">
        <v>47</v>
      </c>
      <c r="V73">
        <v>14.28</v>
      </c>
      <c r="W73">
        <v>13.93</v>
      </c>
      <c r="X73">
        <v>14.21</v>
      </c>
      <c r="Y73">
        <v>10.753</v>
      </c>
      <c r="Z73">
        <v>10.161</v>
      </c>
      <c r="AA73">
        <v>9.9130000000000003</v>
      </c>
      <c r="AB73" t="s">
        <v>47</v>
      </c>
      <c r="AC73">
        <v>14.08</v>
      </c>
      <c r="AD73">
        <v>13.88</v>
      </c>
      <c r="AE73">
        <v>12.94</v>
      </c>
      <c r="AF73" t="s">
        <v>47</v>
      </c>
    </row>
    <row r="74" spans="1:32" x14ac:dyDescent="0.25">
      <c r="A74" t="s">
        <v>375</v>
      </c>
      <c r="B74">
        <v>67.335662277599994</v>
      </c>
      <c r="C74">
        <v>17.5449541194</v>
      </c>
      <c r="H74" t="s">
        <v>376</v>
      </c>
      <c r="I74" t="s">
        <v>377</v>
      </c>
      <c r="J74" t="s">
        <v>358</v>
      </c>
      <c r="K74" t="s">
        <v>378</v>
      </c>
      <c r="L74" s="6">
        <v>33.299999999999997</v>
      </c>
      <c r="M74">
        <v>1.11E-4</v>
      </c>
      <c r="N74" t="s">
        <v>379</v>
      </c>
      <c r="U74" t="s">
        <v>47</v>
      </c>
      <c r="V74">
        <v>7.5119999999999996</v>
      </c>
      <c r="W74">
        <v>7.0069999999999997</v>
      </c>
      <c r="X74">
        <v>6.7240000000000002</v>
      </c>
      <c r="Y74">
        <v>6.0270000000000001</v>
      </c>
      <c r="Z74">
        <v>5.774</v>
      </c>
      <c r="AA74">
        <v>5.7240000000000002</v>
      </c>
      <c r="AB74" t="s">
        <v>47</v>
      </c>
      <c r="AC74" t="s">
        <v>47</v>
      </c>
      <c r="AD74" t="s">
        <v>47</v>
      </c>
      <c r="AE74" t="s">
        <v>47</v>
      </c>
      <c r="AF74" t="s">
        <v>47</v>
      </c>
    </row>
    <row r="75" spans="1:32" x14ac:dyDescent="0.25">
      <c r="A75" t="s">
        <v>380</v>
      </c>
      <c r="B75">
        <v>67.490533855799995</v>
      </c>
      <c r="C75">
        <v>16.6728409101</v>
      </c>
      <c r="H75" t="s">
        <v>381</v>
      </c>
      <c r="I75" t="s">
        <v>382</v>
      </c>
      <c r="J75" t="s">
        <v>51</v>
      </c>
      <c r="K75" t="s">
        <v>383</v>
      </c>
      <c r="L75" s="6">
        <v>40.255000000000003</v>
      </c>
      <c r="M75">
        <v>1.34E-4</v>
      </c>
      <c r="N75" t="s">
        <v>384</v>
      </c>
      <c r="U75" t="s">
        <v>47</v>
      </c>
      <c r="V75">
        <v>10.051</v>
      </c>
      <c r="W75">
        <v>9.0690000000000008</v>
      </c>
      <c r="X75">
        <v>9.1199999999999992</v>
      </c>
      <c r="Y75">
        <v>7.6189999999999998</v>
      </c>
      <c r="Z75">
        <v>7.2110000000000003</v>
      </c>
      <c r="AA75">
        <v>7.1390000000000002</v>
      </c>
      <c r="AB75" t="s">
        <v>47</v>
      </c>
      <c r="AC75" t="s">
        <v>47</v>
      </c>
      <c r="AD75" t="s">
        <v>47</v>
      </c>
      <c r="AE75" t="s">
        <v>47</v>
      </c>
      <c r="AF75" t="s">
        <v>47</v>
      </c>
    </row>
    <row r="76" spans="1:32" x14ac:dyDescent="0.25">
      <c r="A76" t="s">
        <v>385</v>
      </c>
      <c r="B76">
        <v>66.794039167400001</v>
      </c>
      <c r="C76">
        <v>17.8451835698</v>
      </c>
      <c r="H76" t="s">
        <v>386</v>
      </c>
      <c r="I76" t="s">
        <v>387</v>
      </c>
      <c r="J76" t="s">
        <v>388</v>
      </c>
      <c r="K76" t="s">
        <v>389</v>
      </c>
      <c r="L76" s="6">
        <v>15.925000000000001</v>
      </c>
      <c r="M76">
        <v>5.3000000000000001E-5</v>
      </c>
      <c r="N76" t="s">
        <v>390</v>
      </c>
      <c r="U76" t="s">
        <v>47</v>
      </c>
      <c r="V76">
        <v>11.07</v>
      </c>
      <c r="W76">
        <v>10.220000000000001</v>
      </c>
      <c r="X76" t="s">
        <v>47</v>
      </c>
      <c r="Y76">
        <v>8.7840000000000007</v>
      </c>
      <c r="Z76">
        <v>8.3930000000000007</v>
      </c>
      <c r="AA76">
        <v>8.2959999999999994</v>
      </c>
      <c r="AB76" t="s">
        <v>47</v>
      </c>
      <c r="AC76" t="s">
        <v>47</v>
      </c>
      <c r="AD76" t="s">
        <v>47</v>
      </c>
      <c r="AE76" t="s">
        <v>47</v>
      </c>
      <c r="AF76" t="s">
        <v>47</v>
      </c>
    </row>
    <row r="77" spans="1:32" x14ac:dyDescent="0.25">
      <c r="A77" t="s">
        <v>391</v>
      </c>
      <c r="B77">
        <v>68.038682728400005</v>
      </c>
      <c r="C77">
        <v>17.956304189800001</v>
      </c>
      <c r="H77" t="s">
        <v>392</v>
      </c>
      <c r="I77" t="s">
        <v>393</v>
      </c>
      <c r="J77" t="s">
        <v>388</v>
      </c>
      <c r="K77" t="s">
        <v>394</v>
      </c>
      <c r="L77" s="6">
        <v>18.39</v>
      </c>
      <c r="M77">
        <v>6.0999999999999999E-5</v>
      </c>
      <c r="N77" t="s">
        <v>395</v>
      </c>
      <c r="U77" t="s">
        <v>47</v>
      </c>
      <c r="V77">
        <v>13.29</v>
      </c>
      <c r="W77" t="s">
        <v>47</v>
      </c>
      <c r="X77" t="s">
        <v>47</v>
      </c>
      <c r="Y77">
        <v>9.6989999999999998</v>
      </c>
      <c r="Z77">
        <v>9.0559999999999992</v>
      </c>
      <c r="AA77">
        <v>8.85</v>
      </c>
      <c r="AB77">
        <v>15.722</v>
      </c>
      <c r="AC77">
        <v>13.148999999999999</v>
      </c>
      <c r="AD77">
        <v>11.731</v>
      </c>
      <c r="AE77">
        <v>11.209</v>
      </c>
      <c r="AF77">
        <v>13.192</v>
      </c>
    </row>
    <row r="78" spans="1:32" x14ac:dyDescent="0.25">
      <c r="A78" t="s">
        <v>396</v>
      </c>
      <c r="B78">
        <v>67.965663928300003</v>
      </c>
      <c r="C78">
        <v>15.851621100199999</v>
      </c>
      <c r="H78" t="s">
        <v>397</v>
      </c>
      <c r="I78" t="s">
        <v>398</v>
      </c>
      <c r="J78" t="s">
        <v>51</v>
      </c>
      <c r="K78" t="s">
        <v>399</v>
      </c>
      <c r="L78" s="6">
        <v>36</v>
      </c>
      <c r="M78">
        <v>1.2E-4</v>
      </c>
      <c r="N78" t="s">
        <v>400</v>
      </c>
      <c r="U78" t="s">
        <v>47</v>
      </c>
      <c r="V78">
        <v>6.3419999999999996</v>
      </c>
      <c r="W78">
        <v>5.9980000000000002</v>
      </c>
      <c r="X78">
        <v>5.7990000000000004</v>
      </c>
      <c r="Y78">
        <v>5.306</v>
      </c>
      <c r="Z78">
        <v>5.2270000000000003</v>
      </c>
      <c r="AA78">
        <v>5.1459999999999999</v>
      </c>
      <c r="AB78" t="s">
        <v>47</v>
      </c>
      <c r="AC78" t="s">
        <v>47</v>
      </c>
      <c r="AD78" t="s">
        <v>47</v>
      </c>
      <c r="AE78" t="s">
        <v>47</v>
      </c>
      <c r="AF78" t="s">
        <v>47</v>
      </c>
    </row>
    <row r="79" spans="1:32" x14ac:dyDescent="0.25">
      <c r="A79" t="s">
        <v>401</v>
      </c>
      <c r="B79">
        <v>67.862083333300006</v>
      </c>
      <c r="C79">
        <v>18.1108333333</v>
      </c>
      <c r="H79" t="s">
        <v>402</v>
      </c>
      <c r="I79" t="s">
        <v>403</v>
      </c>
      <c r="J79" t="s">
        <v>404</v>
      </c>
      <c r="K79" t="s">
        <v>404</v>
      </c>
      <c r="L79" s="6" t="s">
        <v>47</v>
      </c>
      <c r="M79" t="s">
        <v>47</v>
      </c>
      <c r="N79" t="s">
        <v>47</v>
      </c>
      <c r="U79" t="s">
        <v>47</v>
      </c>
      <c r="V79" t="s">
        <v>47</v>
      </c>
      <c r="W79" t="s">
        <v>47</v>
      </c>
      <c r="X79" t="s">
        <v>47</v>
      </c>
      <c r="Y79" t="s">
        <v>47</v>
      </c>
      <c r="Z79" t="s">
        <v>47</v>
      </c>
      <c r="AA79" t="s">
        <v>47</v>
      </c>
      <c r="AB79" t="s">
        <v>47</v>
      </c>
      <c r="AC79" t="s">
        <v>47</v>
      </c>
      <c r="AD79" t="s">
        <v>47</v>
      </c>
      <c r="AE79" t="s">
        <v>47</v>
      </c>
      <c r="AF79" t="s">
        <v>47</v>
      </c>
    </row>
    <row r="80" spans="1:32" x14ac:dyDescent="0.25">
      <c r="A80" t="s">
        <v>405</v>
      </c>
      <c r="B80">
        <v>66.070582301399995</v>
      </c>
      <c r="C80">
        <v>18.002921043600001</v>
      </c>
      <c r="H80" t="s">
        <v>406</v>
      </c>
      <c r="I80" t="s">
        <v>407</v>
      </c>
      <c r="J80" t="s">
        <v>310</v>
      </c>
      <c r="K80" t="s">
        <v>408</v>
      </c>
      <c r="L80" s="6">
        <v>39.44</v>
      </c>
      <c r="M80">
        <v>1.3200000000000001E-4</v>
      </c>
      <c r="N80" t="s">
        <v>101</v>
      </c>
      <c r="U80" t="s">
        <v>47</v>
      </c>
      <c r="V80">
        <v>11.035</v>
      </c>
      <c r="W80">
        <v>9.9659999999999993</v>
      </c>
      <c r="X80">
        <v>9.3640000000000008</v>
      </c>
      <c r="Y80">
        <v>8.1539999999999999</v>
      </c>
      <c r="Z80">
        <v>7.6360000000000001</v>
      </c>
      <c r="AA80">
        <v>7.524</v>
      </c>
      <c r="AB80" t="s">
        <v>47</v>
      </c>
      <c r="AC80">
        <v>10.77</v>
      </c>
      <c r="AD80">
        <v>9.92</v>
      </c>
      <c r="AE80">
        <v>9.31</v>
      </c>
      <c r="AF80" t="s">
        <v>47</v>
      </c>
    </row>
    <row r="81" spans="1:32" x14ac:dyDescent="0.25">
      <c r="A81" t="s">
        <v>409</v>
      </c>
      <c r="B81">
        <v>67.164208902599995</v>
      </c>
      <c r="C81">
        <v>16.970025473900002</v>
      </c>
      <c r="H81" t="s">
        <v>410</v>
      </c>
      <c r="I81" t="s">
        <v>411</v>
      </c>
      <c r="J81" t="s">
        <v>187</v>
      </c>
      <c r="K81" t="s">
        <v>412</v>
      </c>
      <c r="L81" s="6">
        <v>107</v>
      </c>
      <c r="M81">
        <v>3.57E-4</v>
      </c>
      <c r="N81" t="s">
        <v>413</v>
      </c>
      <c r="U81" t="s">
        <v>47</v>
      </c>
      <c r="V81">
        <v>13.96</v>
      </c>
      <c r="W81">
        <v>14.03</v>
      </c>
      <c r="X81">
        <v>14.51</v>
      </c>
      <c r="Y81">
        <v>14.63</v>
      </c>
      <c r="Z81">
        <v>14.65</v>
      </c>
      <c r="AA81">
        <v>14.68</v>
      </c>
      <c r="AB81" t="s">
        <v>47</v>
      </c>
      <c r="AC81" t="s">
        <v>47</v>
      </c>
      <c r="AD81" t="s">
        <v>47</v>
      </c>
      <c r="AE81" t="s">
        <v>47</v>
      </c>
      <c r="AF81" t="s">
        <v>47</v>
      </c>
    </row>
    <row r="82" spans="1:32" x14ac:dyDescent="0.25">
      <c r="A82" t="s">
        <v>414</v>
      </c>
      <c r="B82">
        <v>67.1098773306</v>
      </c>
      <c r="C82">
        <v>16.359674136300001</v>
      </c>
      <c r="H82" t="s">
        <v>415</v>
      </c>
      <c r="I82" t="s">
        <v>416</v>
      </c>
      <c r="J82" t="s">
        <v>105</v>
      </c>
      <c r="K82" t="s">
        <v>417</v>
      </c>
      <c r="L82" s="6">
        <v>16.66</v>
      </c>
      <c r="M82">
        <v>5.5999999999999999E-5</v>
      </c>
      <c r="N82" t="s">
        <v>418</v>
      </c>
      <c r="U82" t="s">
        <v>47</v>
      </c>
      <c r="V82">
        <v>6.1040000000000001</v>
      </c>
      <c r="W82">
        <v>4.9690000000000003</v>
      </c>
      <c r="X82" t="s">
        <v>47</v>
      </c>
      <c r="Y82">
        <v>3.0390000000000001</v>
      </c>
      <c r="Z82">
        <v>2.476</v>
      </c>
      <c r="AA82">
        <v>2.3380000000000001</v>
      </c>
      <c r="AB82" t="s">
        <v>47</v>
      </c>
      <c r="AC82" t="s">
        <v>47</v>
      </c>
      <c r="AD82" t="s">
        <v>47</v>
      </c>
      <c r="AE82" t="s">
        <v>47</v>
      </c>
      <c r="AF82" t="s">
        <v>47</v>
      </c>
    </row>
    <row r="83" spans="1:32" x14ac:dyDescent="0.25">
      <c r="A83" t="s">
        <v>419</v>
      </c>
      <c r="B83">
        <v>68.208824230999994</v>
      </c>
      <c r="C83">
        <v>16.005836582200001</v>
      </c>
      <c r="H83" t="s">
        <v>420</v>
      </c>
      <c r="I83" t="s">
        <v>421</v>
      </c>
      <c r="J83" t="s">
        <v>310</v>
      </c>
      <c r="K83" t="s">
        <v>422</v>
      </c>
      <c r="L83" s="6">
        <v>41.747999999999998</v>
      </c>
      <c r="M83">
        <v>1.3899999999999999E-4</v>
      </c>
      <c r="N83" t="s">
        <v>312</v>
      </c>
      <c r="U83" t="s">
        <v>47</v>
      </c>
      <c r="V83">
        <v>9.85</v>
      </c>
      <c r="W83">
        <v>8.9</v>
      </c>
      <c r="X83">
        <v>9.02</v>
      </c>
      <c r="Y83">
        <v>7.2850000000000001</v>
      </c>
      <c r="Z83">
        <v>6.859</v>
      </c>
      <c r="AA83">
        <v>6.77</v>
      </c>
      <c r="AB83" t="s">
        <v>47</v>
      </c>
      <c r="AC83">
        <v>9.73</v>
      </c>
      <c r="AD83">
        <v>9.23</v>
      </c>
      <c r="AE83">
        <v>8.42</v>
      </c>
      <c r="AF83" t="s">
        <v>47</v>
      </c>
    </row>
    <row r="84" spans="1:32" x14ac:dyDescent="0.25">
      <c r="A84" t="s">
        <v>423</v>
      </c>
      <c r="B84">
        <v>66.053266563799994</v>
      </c>
      <c r="C84">
        <v>16.378931247099999</v>
      </c>
      <c r="H84" t="s">
        <v>424</v>
      </c>
      <c r="I84" t="s">
        <v>425</v>
      </c>
      <c r="J84" t="s">
        <v>51</v>
      </c>
      <c r="K84" t="s">
        <v>426</v>
      </c>
      <c r="L84" s="6">
        <v>39.46</v>
      </c>
      <c r="M84">
        <v>1.3200000000000001E-4</v>
      </c>
      <c r="N84" t="s">
        <v>427</v>
      </c>
      <c r="U84" t="s">
        <v>47</v>
      </c>
      <c r="V84">
        <v>8.8079999999999998</v>
      </c>
      <c r="W84">
        <v>8.2029999999999994</v>
      </c>
      <c r="X84">
        <v>7.87</v>
      </c>
      <c r="Y84">
        <v>7.0810000000000004</v>
      </c>
      <c r="Z84">
        <v>6.883</v>
      </c>
      <c r="AA84">
        <v>6.7969999999999997</v>
      </c>
      <c r="AB84" t="s">
        <v>47</v>
      </c>
      <c r="AC84" t="s">
        <v>47</v>
      </c>
      <c r="AD84" t="s">
        <v>47</v>
      </c>
      <c r="AE84" t="s">
        <v>47</v>
      </c>
      <c r="AF84" t="s">
        <v>47</v>
      </c>
    </row>
    <row r="85" spans="1:32" x14ac:dyDescent="0.25">
      <c r="A85" t="s">
        <v>428</v>
      </c>
      <c r="B85">
        <v>68.387704805400006</v>
      </c>
      <c r="C85">
        <v>18.016719245600001</v>
      </c>
      <c r="H85" t="s">
        <v>429</v>
      </c>
      <c r="I85" t="s">
        <v>430</v>
      </c>
      <c r="J85" t="s">
        <v>349</v>
      </c>
      <c r="K85" t="s">
        <v>431</v>
      </c>
      <c r="L85" s="6">
        <v>-14.7</v>
      </c>
      <c r="M85">
        <v>-4.8999999999999998E-5</v>
      </c>
      <c r="N85" t="s">
        <v>432</v>
      </c>
      <c r="U85" t="s">
        <v>47</v>
      </c>
      <c r="V85">
        <v>7.03</v>
      </c>
      <c r="W85">
        <v>7.0129999999999999</v>
      </c>
      <c r="X85" t="s">
        <v>47</v>
      </c>
      <c r="Y85">
        <v>5.92</v>
      </c>
      <c r="Z85">
        <v>5.8129999999999997</v>
      </c>
      <c r="AA85">
        <v>5.7859999999999996</v>
      </c>
      <c r="AB85" t="s">
        <v>47</v>
      </c>
      <c r="AC85" t="s">
        <v>47</v>
      </c>
      <c r="AD85" t="s">
        <v>47</v>
      </c>
      <c r="AE85" t="s">
        <v>47</v>
      </c>
      <c r="AF85" t="s">
        <v>47</v>
      </c>
    </row>
    <row r="86" spans="1:32" x14ac:dyDescent="0.25">
      <c r="A86" t="s">
        <v>433</v>
      </c>
      <c r="B86">
        <v>68.408196104699996</v>
      </c>
      <c r="C86">
        <v>16.762499579699998</v>
      </c>
      <c r="H86" t="s">
        <v>434</v>
      </c>
      <c r="I86" t="s">
        <v>435</v>
      </c>
      <c r="J86" t="s">
        <v>51</v>
      </c>
      <c r="K86" t="s">
        <v>436</v>
      </c>
      <c r="L86" s="6">
        <v>40.270000000000003</v>
      </c>
      <c r="M86">
        <v>1.34E-4</v>
      </c>
      <c r="N86" t="s">
        <v>155</v>
      </c>
      <c r="U86" t="s">
        <v>47</v>
      </c>
      <c r="V86">
        <v>10.254</v>
      </c>
      <c r="W86">
        <v>9.3569999999999993</v>
      </c>
      <c r="X86">
        <v>8.8740000000000006</v>
      </c>
      <c r="Y86">
        <v>7.8390000000000004</v>
      </c>
      <c r="Z86">
        <v>7.42</v>
      </c>
      <c r="AA86">
        <v>7.351</v>
      </c>
      <c r="AB86" t="s">
        <v>47</v>
      </c>
      <c r="AC86">
        <v>10.210000000000001</v>
      </c>
      <c r="AD86">
        <v>9.49</v>
      </c>
      <c r="AE86">
        <v>8.83</v>
      </c>
      <c r="AF86" t="s">
        <v>47</v>
      </c>
    </row>
    <row r="87" spans="1:32" x14ac:dyDescent="0.25">
      <c r="A87" t="s">
        <v>437</v>
      </c>
      <c r="B87">
        <v>68.634093318400005</v>
      </c>
      <c r="C87">
        <v>15.8275572081</v>
      </c>
      <c r="H87" t="s">
        <v>438</v>
      </c>
      <c r="I87" t="s">
        <v>439</v>
      </c>
      <c r="J87" t="s">
        <v>51</v>
      </c>
      <c r="K87" t="s">
        <v>440</v>
      </c>
      <c r="L87" s="6">
        <v>40</v>
      </c>
      <c r="M87">
        <v>1.3300000000000001E-4</v>
      </c>
      <c r="N87" t="s">
        <v>255</v>
      </c>
      <c r="U87" t="s">
        <v>47</v>
      </c>
      <c r="V87">
        <v>10.565</v>
      </c>
      <c r="W87">
        <v>9.6440000000000001</v>
      </c>
      <c r="X87">
        <v>9.1389999999999993</v>
      </c>
      <c r="Y87">
        <v>8.0609999999999999</v>
      </c>
      <c r="Z87">
        <v>7.67</v>
      </c>
      <c r="AA87">
        <v>7.5529999999999999</v>
      </c>
      <c r="AB87" t="s">
        <v>47</v>
      </c>
      <c r="AC87">
        <v>10.32</v>
      </c>
      <c r="AD87">
        <v>9.6</v>
      </c>
      <c r="AE87">
        <v>9.0500000000000007</v>
      </c>
      <c r="AF87" t="s">
        <v>47</v>
      </c>
    </row>
    <row r="88" spans="1:32" x14ac:dyDescent="0.25">
      <c r="A88" t="s">
        <v>441</v>
      </c>
      <c r="B88">
        <v>65.982073168400007</v>
      </c>
      <c r="C88">
        <v>16.354200226700002</v>
      </c>
      <c r="H88" t="s">
        <v>442</v>
      </c>
      <c r="I88" t="s">
        <v>443</v>
      </c>
      <c r="J88" t="s">
        <v>187</v>
      </c>
      <c r="K88" t="s">
        <v>444</v>
      </c>
      <c r="L88" s="6">
        <v>82</v>
      </c>
      <c r="M88">
        <v>2.7399999999999999E-4</v>
      </c>
      <c r="N88" t="s">
        <v>445</v>
      </c>
      <c r="U88" t="s">
        <v>47</v>
      </c>
      <c r="V88">
        <v>14.33</v>
      </c>
      <c r="W88">
        <v>14.27</v>
      </c>
      <c r="X88">
        <v>14.79</v>
      </c>
      <c r="Y88">
        <v>14.74</v>
      </c>
      <c r="Z88">
        <v>14.81</v>
      </c>
      <c r="AA88">
        <v>15.09</v>
      </c>
      <c r="AB88">
        <v>14.22</v>
      </c>
      <c r="AC88">
        <v>14.955</v>
      </c>
      <c r="AD88">
        <v>14.496</v>
      </c>
      <c r="AE88">
        <v>14.795</v>
      </c>
      <c r="AF88">
        <v>15.089</v>
      </c>
    </row>
    <row r="89" spans="1:32" x14ac:dyDescent="0.25">
      <c r="A89" t="s">
        <v>446</v>
      </c>
      <c r="B89">
        <v>66.448276137400001</v>
      </c>
      <c r="C89">
        <v>18.017193195899999</v>
      </c>
      <c r="H89" t="s">
        <v>447</v>
      </c>
      <c r="I89" t="s">
        <v>448</v>
      </c>
      <c r="J89" t="s">
        <v>358</v>
      </c>
      <c r="K89" t="s">
        <v>449</v>
      </c>
      <c r="L89" s="6">
        <v>40.49</v>
      </c>
      <c r="M89">
        <v>1.35E-4</v>
      </c>
      <c r="N89" t="s">
        <v>450</v>
      </c>
      <c r="U89">
        <v>3</v>
      </c>
      <c r="V89">
        <v>9.9280000000000008</v>
      </c>
      <c r="W89">
        <v>8.9890000000000008</v>
      </c>
      <c r="X89">
        <v>8.4689999999999994</v>
      </c>
      <c r="Y89">
        <v>7.3140000000000001</v>
      </c>
      <c r="Z89">
        <v>6.9009999999999998</v>
      </c>
      <c r="AA89">
        <v>6.7670000000000003</v>
      </c>
      <c r="AB89" t="s">
        <v>47</v>
      </c>
      <c r="AC89" t="s">
        <v>47</v>
      </c>
      <c r="AD89" t="s">
        <v>47</v>
      </c>
      <c r="AE89" t="s">
        <v>47</v>
      </c>
      <c r="AF89" t="s">
        <v>47</v>
      </c>
    </row>
    <row r="90" spans="1:32" x14ac:dyDescent="0.25">
      <c r="A90" t="s">
        <v>451</v>
      </c>
      <c r="B90">
        <v>67.778333333299997</v>
      </c>
      <c r="C90">
        <v>18.057777777799998</v>
      </c>
      <c r="H90" t="s">
        <v>452</v>
      </c>
      <c r="I90" t="s">
        <v>453</v>
      </c>
      <c r="J90" t="s">
        <v>404</v>
      </c>
      <c r="K90" t="s">
        <v>454</v>
      </c>
      <c r="L90" s="6" t="s">
        <v>47</v>
      </c>
      <c r="M90" t="s">
        <v>47</v>
      </c>
      <c r="N90" t="s">
        <v>47</v>
      </c>
      <c r="U90" t="s">
        <v>47</v>
      </c>
      <c r="V90" t="s">
        <v>47</v>
      </c>
      <c r="W90" t="s">
        <v>47</v>
      </c>
      <c r="X90" t="s">
        <v>47</v>
      </c>
      <c r="Y90" t="s">
        <v>47</v>
      </c>
      <c r="Z90" t="s">
        <v>47</v>
      </c>
      <c r="AA90" t="s">
        <v>47</v>
      </c>
      <c r="AB90" t="s">
        <v>47</v>
      </c>
      <c r="AC90" t="s">
        <v>47</v>
      </c>
      <c r="AD90" t="s">
        <v>47</v>
      </c>
      <c r="AE90" t="s">
        <v>47</v>
      </c>
      <c r="AF90" t="s">
        <v>47</v>
      </c>
    </row>
    <row r="91" spans="1:32" x14ac:dyDescent="0.25">
      <c r="A91" t="s">
        <v>455</v>
      </c>
      <c r="B91">
        <v>67.900581884999994</v>
      </c>
      <c r="C91">
        <v>18.2286602671</v>
      </c>
      <c r="H91" t="s">
        <v>456</v>
      </c>
      <c r="I91" t="s">
        <v>457</v>
      </c>
      <c r="J91" t="s">
        <v>62</v>
      </c>
      <c r="K91" t="s">
        <v>458</v>
      </c>
      <c r="L91" s="6" t="s">
        <v>47</v>
      </c>
      <c r="M91" t="s">
        <v>47</v>
      </c>
      <c r="N91" t="s">
        <v>459</v>
      </c>
      <c r="U91" t="s">
        <v>47</v>
      </c>
      <c r="V91" t="s">
        <v>47</v>
      </c>
      <c r="W91">
        <v>19</v>
      </c>
      <c r="X91" t="s">
        <v>47</v>
      </c>
      <c r="Y91">
        <v>12.79</v>
      </c>
      <c r="Z91">
        <v>10.922000000000001</v>
      </c>
      <c r="AA91">
        <v>9.6869999999999994</v>
      </c>
      <c r="AB91" t="s">
        <v>47</v>
      </c>
      <c r="AC91" t="s">
        <v>47</v>
      </c>
      <c r="AD91" t="s">
        <v>47</v>
      </c>
      <c r="AE91" t="s">
        <v>47</v>
      </c>
      <c r="AF91" t="s">
        <v>47</v>
      </c>
    </row>
    <row r="92" spans="1:32" x14ac:dyDescent="0.25">
      <c r="A92" t="s">
        <v>460</v>
      </c>
      <c r="B92">
        <v>68.182233356799998</v>
      </c>
      <c r="C92">
        <v>18.0489752093</v>
      </c>
      <c r="H92" t="s">
        <v>461</v>
      </c>
      <c r="I92" t="s">
        <v>462</v>
      </c>
      <c r="J92" t="s">
        <v>388</v>
      </c>
      <c r="K92" t="s">
        <v>463</v>
      </c>
      <c r="L92" s="6">
        <v>18.263999999999999</v>
      </c>
      <c r="M92">
        <v>6.0999999999999999E-5</v>
      </c>
      <c r="N92" t="s">
        <v>183</v>
      </c>
      <c r="U92" t="s">
        <v>47</v>
      </c>
      <c r="V92">
        <v>14.72</v>
      </c>
      <c r="W92" t="s">
        <v>47</v>
      </c>
      <c r="X92" t="s">
        <v>47</v>
      </c>
      <c r="Y92">
        <v>10.159000000000001</v>
      </c>
      <c r="Z92">
        <v>9.4600000000000009</v>
      </c>
      <c r="AA92">
        <v>9.3079999999999998</v>
      </c>
      <c r="AB92">
        <v>16.721</v>
      </c>
      <c r="AC92">
        <v>15.906000000000001</v>
      </c>
      <c r="AD92">
        <v>14.798999999999999</v>
      </c>
      <c r="AE92">
        <v>15.201000000000001</v>
      </c>
      <c r="AF92">
        <v>12.000999999999999</v>
      </c>
    </row>
    <row r="93" spans="1:32" x14ac:dyDescent="0.25">
      <c r="A93" t="s">
        <v>464</v>
      </c>
      <c r="B93">
        <v>67.379102924400001</v>
      </c>
      <c r="C93">
        <v>16.244785943</v>
      </c>
      <c r="H93" t="s">
        <v>465</v>
      </c>
      <c r="I93" t="s">
        <v>466</v>
      </c>
      <c r="J93" t="s">
        <v>310</v>
      </c>
      <c r="K93" t="s">
        <v>467</v>
      </c>
      <c r="L93" s="6">
        <v>39.54</v>
      </c>
      <c r="M93">
        <v>1.3200000000000001E-4</v>
      </c>
      <c r="N93" t="s">
        <v>468</v>
      </c>
      <c r="U93" t="s">
        <v>47</v>
      </c>
      <c r="V93">
        <v>11.48</v>
      </c>
      <c r="W93">
        <v>10.629</v>
      </c>
      <c r="X93">
        <v>10.02</v>
      </c>
      <c r="Y93">
        <v>8.2240000000000002</v>
      </c>
      <c r="Z93">
        <v>7.6890000000000001</v>
      </c>
      <c r="AA93">
        <v>7.5149999999999997</v>
      </c>
      <c r="AB93" t="s">
        <v>47</v>
      </c>
      <c r="AC93" t="s">
        <v>47</v>
      </c>
      <c r="AD93" t="s">
        <v>47</v>
      </c>
      <c r="AE93" t="s">
        <v>47</v>
      </c>
      <c r="AF93" t="s">
        <v>47</v>
      </c>
    </row>
    <row r="94" spans="1:32" x14ac:dyDescent="0.25">
      <c r="A94" t="s">
        <v>469</v>
      </c>
      <c r="B94">
        <v>67.968634286599993</v>
      </c>
      <c r="C94">
        <v>15.4994814523</v>
      </c>
      <c r="H94" t="s">
        <v>470</v>
      </c>
      <c r="I94" t="s">
        <v>471</v>
      </c>
      <c r="J94" t="s">
        <v>51</v>
      </c>
      <c r="K94" t="s">
        <v>440</v>
      </c>
      <c r="L94" s="6">
        <v>40.44</v>
      </c>
      <c r="M94">
        <v>1.35E-4</v>
      </c>
      <c r="N94" t="s">
        <v>312</v>
      </c>
      <c r="U94" t="s">
        <v>47</v>
      </c>
      <c r="V94">
        <v>12.3</v>
      </c>
      <c r="W94">
        <v>11</v>
      </c>
      <c r="X94">
        <v>10.622</v>
      </c>
      <c r="Y94">
        <v>8.6669999999999998</v>
      </c>
      <c r="Z94">
        <v>8.0340000000000007</v>
      </c>
      <c r="AA94">
        <v>7.8949999999999996</v>
      </c>
      <c r="AB94" t="s">
        <v>47</v>
      </c>
      <c r="AC94">
        <v>11.66</v>
      </c>
      <c r="AD94">
        <v>10.47</v>
      </c>
      <c r="AE94">
        <v>9.99</v>
      </c>
      <c r="AF94" t="s">
        <v>47</v>
      </c>
    </row>
    <row r="95" spans="1:32" x14ac:dyDescent="0.25">
      <c r="A95" t="s">
        <v>472</v>
      </c>
      <c r="B95">
        <v>66.251029634700004</v>
      </c>
      <c r="C95">
        <v>16.984897563899999</v>
      </c>
      <c r="H95" t="s">
        <v>473</v>
      </c>
      <c r="I95" t="s">
        <v>474</v>
      </c>
      <c r="J95" t="s">
        <v>310</v>
      </c>
      <c r="K95" t="s">
        <v>475</v>
      </c>
      <c r="L95" s="6">
        <v>39.19</v>
      </c>
      <c r="M95">
        <v>1.3100000000000001E-4</v>
      </c>
      <c r="N95" t="s">
        <v>468</v>
      </c>
      <c r="U95" t="s">
        <v>47</v>
      </c>
      <c r="V95">
        <v>11.276</v>
      </c>
      <c r="W95">
        <v>10.247999999999999</v>
      </c>
      <c r="X95">
        <v>9.6649999999999991</v>
      </c>
      <c r="Y95">
        <v>8.4860000000000007</v>
      </c>
      <c r="Z95">
        <v>7.98</v>
      </c>
      <c r="AA95">
        <v>7.83</v>
      </c>
      <c r="AB95" t="s">
        <v>47</v>
      </c>
      <c r="AC95">
        <v>10.76</v>
      </c>
      <c r="AD95">
        <v>10.029999999999999</v>
      </c>
      <c r="AE95">
        <v>9.58</v>
      </c>
      <c r="AF95" t="s">
        <v>47</v>
      </c>
    </row>
    <row r="96" spans="1:32" x14ac:dyDescent="0.25">
      <c r="A96" t="s">
        <v>476</v>
      </c>
      <c r="B96">
        <v>67.645325889700004</v>
      </c>
      <c r="C96">
        <v>15.733999993299999</v>
      </c>
      <c r="H96" t="s">
        <v>477</v>
      </c>
      <c r="I96" t="s">
        <v>478</v>
      </c>
      <c r="J96" t="s">
        <v>358</v>
      </c>
      <c r="K96" t="s">
        <v>479</v>
      </c>
      <c r="L96" s="6">
        <v>29.38</v>
      </c>
      <c r="M96">
        <v>9.7999999999999997E-5</v>
      </c>
      <c r="N96" t="s">
        <v>255</v>
      </c>
      <c r="U96" t="s">
        <v>47</v>
      </c>
      <c r="V96">
        <v>9.7200000000000006</v>
      </c>
      <c r="W96">
        <v>8.84</v>
      </c>
      <c r="X96">
        <v>9.0299999999999994</v>
      </c>
      <c r="Y96">
        <v>7.3360000000000003</v>
      </c>
      <c r="Z96">
        <v>6.9020000000000001</v>
      </c>
      <c r="AA96">
        <v>6.8170000000000002</v>
      </c>
      <c r="AB96" t="s">
        <v>47</v>
      </c>
      <c r="AC96">
        <v>9.73</v>
      </c>
      <c r="AD96">
        <v>9.2799999999999994</v>
      </c>
      <c r="AE96">
        <v>8.3800000000000008</v>
      </c>
      <c r="AF96" t="s">
        <v>47</v>
      </c>
    </row>
    <row r="97" spans="1:32" x14ac:dyDescent="0.25">
      <c r="A97" t="s">
        <v>480</v>
      </c>
      <c r="B97">
        <v>68.126176000000001</v>
      </c>
      <c r="C97">
        <v>17.525084</v>
      </c>
      <c r="H97" t="s">
        <v>481</v>
      </c>
      <c r="I97" t="s">
        <v>482</v>
      </c>
      <c r="J97" t="s">
        <v>62</v>
      </c>
      <c r="K97" t="s">
        <v>483</v>
      </c>
      <c r="L97" s="6" t="s">
        <v>47</v>
      </c>
      <c r="M97" t="s">
        <v>47</v>
      </c>
      <c r="N97" t="s">
        <v>484</v>
      </c>
      <c r="U97" t="s">
        <v>47</v>
      </c>
      <c r="V97" t="s">
        <v>47</v>
      </c>
      <c r="W97" t="s">
        <v>47</v>
      </c>
      <c r="X97" t="s">
        <v>47</v>
      </c>
      <c r="Y97">
        <v>11.067</v>
      </c>
      <c r="Z97">
        <v>10.394</v>
      </c>
      <c r="AA97">
        <v>9.9730000000000008</v>
      </c>
      <c r="AB97" t="s">
        <v>47</v>
      </c>
      <c r="AC97">
        <v>17.61</v>
      </c>
      <c r="AD97">
        <v>16.309999999999999</v>
      </c>
      <c r="AE97">
        <v>14.29</v>
      </c>
      <c r="AF97">
        <v>13.24</v>
      </c>
    </row>
    <row r="98" spans="1:32" x14ac:dyDescent="0.25">
      <c r="A98" t="s">
        <v>485</v>
      </c>
      <c r="B98">
        <v>67.904629055000001</v>
      </c>
      <c r="C98">
        <v>17.709699290500001</v>
      </c>
      <c r="H98" t="s">
        <v>486</v>
      </c>
      <c r="I98" t="s">
        <v>487</v>
      </c>
      <c r="J98" t="s">
        <v>358</v>
      </c>
      <c r="K98" t="s">
        <v>488</v>
      </c>
      <c r="L98" s="6">
        <v>37.1</v>
      </c>
      <c r="M98">
        <v>1.2400000000000001E-4</v>
      </c>
      <c r="N98" t="s">
        <v>450</v>
      </c>
      <c r="U98" t="s">
        <v>47</v>
      </c>
      <c r="V98">
        <v>10.515000000000001</v>
      </c>
      <c r="W98">
        <v>9.5169999999999995</v>
      </c>
      <c r="X98">
        <v>9.43</v>
      </c>
      <c r="Y98">
        <v>7.726</v>
      </c>
      <c r="Z98">
        <v>7.2930000000000001</v>
      </c>
      <c r="AA98">
        <v>7.17</v>
      </c>
      <c r="AB98">
        <v>12.753</v>
      </c>
      <c r="AC98">
        <v>13.512</v>
      </c>
      <c r="AD98">
        <v>12.5</v>
      </c>
      <c r="AE98">
        <v>11.936999999999999</v>
      </c>
      <c r="AF98">
        <v>10.157</v>
      </c>
    </row>
    <row r="99" spans="1:32" x14ac:dyDescent="0.25">
      <c r="A99" t="s">
        <v>489</v>
      </c>
      <c r="B99">
        <v>68.5750559775</v>
      </c>
      <c r="C99">
        <v>18.501759913400001</v>
      </c>
      <c r="H99" t="s">
        <v>490</v>
      </c>
      <c r="I99" t="s">
        <v>491</v>
      </c>
      <c r="J99" t="s">
        <v>388</v>
      </c>
      <c r="K99" t="s">
        <v>492</v>
      </c>
      <c r="L99" s="6">
        <v>17.75</v>
      </c>
      <c r="M99">
        <v>5.8999999999999998E-5</v>
      </c>
      <c r="N99" t="s">
        <v>493</v>
      </c>
      <c r="U99" t="s">
        <v>47</v>
      </c>
      <c r="V99">
        <v>13.7</v>
      </c>
      <c r="W99" t="s">
        <v>47</v>
      </c>
      <c r="X99" t="s">
        <v>47</v>
      </c>
      <c r="Y99">
        <v>10.576000000000001</v>
      </c>
      <c r="Z99">
        <v>10.077</v>
      </c>
      <c r="AA99">
        <v>9.8989999999999991</v>
      </c>
      <c r="AB99" t="s">
        <v>47</v>
      </c>
      <c r="AC99" t="s">
        <v>47</v>
      </c>
      <c r="AD99" t="s">
        <v>47</v>
      </c>
      <c r="AE99" t="s">
        <v>47</v>
      </c>
      <c r="AF99" t="s">
        <v>47</v>
      </c>
    </row>
    <row r="100" spans="1:32" x14ac:dyDescent="0.25">
      <c r="A100" t="s">
        <v>494</v>
      </c>
      <c r="B100">
        <v>68.0669397618</v>
      </c>
      <c r="C100">
        <v>18.212884307900001</v>
      </c>
      <c r="H100" t="s">
        <v>495</v>
      </c>
      <c r="I100" t="s">
        <v>496</v>
      </c>
      <c r="J100" t="s">
        <v>62</v>
      </c>
      <c r="K100" t="s">
        <v>497</v>
      </c>
      <c r="L100" s="6" t="s">
        <v>47</v>
      </c>
      <c r="M100" t="s">
        <v>47</v>
      </c>
      <c r="N100" t="s">
        <v>498</v>
      </c>
      <c r="U100" t="s">
        <v>47</v>
      </c>
      <c r="V100">
        <v>19.2</v>
      </c>
      <c r="W100">
        <v>17.594999999999999</v>
      </c>
      <c r="X100" t="s">
        <v>47</v>
      </c>
      <c r="Y100">
        <v>11.07</v>
      </c>
      <c r="Z100">
        <v>10.39</v>
      </c>
      <c r="AA100">
        <v>10.063000000000001</v>
      </c>
      <c r="AB100">
        <v>20.486999999999998</v>
      </c>
      <c r="AC100">
        <v>18.404</v>
      </c>
      <c r="AD100">
        <v>16.742000000000001</v>
      </c>
      <c r="AE100">
        <v>14.519</v>
      </c>
      <c r="AF100">
        <v>13.162000000000001</v>
      </c>
    </row>
    <row r="101" spans="1:32" x14ac:dyDescent="0.25">
      <c r="A101" t="s">
        <v>499</v>
      </c>
      <c r="B101">
        <v>67.863231901299997</v>
      </c>
      <c r="C101">
        <v>17.106873745200001</v>
      </c>
      <c r="H101" t="s">
        <v>500</v>
      </c>
      <c r="I101" t="s">
        <v>501</v>
      </c>
      <c r="J101" t="s">
        <v>388</v>
      </c>
      <c r="K101" t="s">
        <v>502</v>
      </c>
      <c r="L101" s="6">
        <v>16.63</v>
      </c>
      <c r="M101">
        <v>5.5000000000000002E-5</v>
      </c>
      <c r="N101" t="s">
        <v>503</v>
      </c>
      <c r="U101" t="s">
        <v>47</v>
      </c>
      <c r="V101">
        <v>13.71</v>
      </c>
      <c r="W101" t="s">
        <v>47</v>
      </c>
      <c r="X101" t="s">
        <v>47</v>
      </c>
      <c r="Y101">
        <v>10.276999999999999</v>
      </c>
      <c r="Z101">
        <v>9.7070000000000007</v>
      </c>
      <c r="AA101">
        <v>9.4969999999999999</v>
      </c>
      <c r="AB101" t="s">
        <v>47</v>
      </c>
      <c r="AC101" t="s">
        <v>47</v>
      </c>
      <c r="AD101" t="s">
        <v>47</v>
      </c>
      <c r="AE101" t="s">
        <v>47</v>
      </c>
      <c r="AF101" t="s">
        <v>47</v>
      </c>
    </row>
    <row r="102" spans="1:32" x14ac:dyDescent="0.25">
      <c r="A102" t="s">
        <v>504</v>
      </c>
      <c r="B102">
        <v>67.850239862999999</v>
      </c>
      <c r="C102">
        <v>18.005959764899998</v>
      </c>
      <c r="H102" t="s">
        <v>505</v>
      </c>
      <c r="I102" t="s">
        <v>506</v>
      </c>
      <c r="J102" t="s">
        <v>62</v>
      </c>
      <c r="K102" t="s">
        <v>507</v>
      </c>
      <c r="L102" s="6">
        <v>19.100000000000001</v>
      </c>
      <c r="M102">
        <v>6.3999999999999997E-5</v>
      </c>
      <c r="N102" t="s">
        <v>508</v>
      </c>
      <c r="U102" t="s">
        <v>47</v>
      </c>
      <c r="V102">
        <v>20.38</v>
      </c>
      <c r="W102">
        <v>18.678000000000001</v>
      </c>
      <c r="X102" t="s">
        <v>47</v>
      </c>
      <c r="Y102">
        <v>11.65</v>
      </c>
      <c r="Z102">
        <v>10.92</v>
      </c>
      <c r="AA102">
        <v>10.567</v>
      </c>
      <c r="AB102">
        <v>21.814</v>
      </c>
      <c r="AC102">
        <v>19.420000000000002</v>
      </c>
      <c r="AD102">
        <v>17.832000000000001</v>
      </c>
      <c r="AE102">
        <v>15.441000000000001</v>
      </c>
      <c r="AF102">
        <v>13.853999999999999</v>
      </c>
    </row>
    <row r="103" spans="1:32" x14ac:dyDescent="0.25">
      <c r="A103" t="s">
        <v>509</v>
      </c>
      <c r="B103">
        <v>67.514907812800004</v>
      </c>
      <c r="C103">
        <v>18.2304102891</v>
      </c>
      <c r="H103" t="s">
        <v>510</v>
      </c>
      <c r="I103" t="s">
        <v>511</v>
      </c>
      <c r="J103" t="s">
        <v>62</v>
      </c>
      <c r="K103" t="s">
        <v>512</v>
      </c>
      <c r="L103" s="6" t="s">
        <v>47</v>
      </c>
      <c r="M103" t="s">
        <v>47</v>
      </c>
      <c r="N103" t="s">
        <v>513</v>
      </c>
      <c r="U103" t="s">
        <v>47</v>
      </c>
      <c r="V103" t="s">
        <v>47</v>
      </c>
      <c r="W103" t="s">
        <v>47</v>
      </c>
      <c r="X103">
        <v>13.33</v>
      </c>
      <c r="Y103">
        <v>9.8659999999999997</v>
      </c>
      <c r="Z103">
        <v>8.9499999999999993</v>
      </c>
      <c r="AA103">
        <v>8.9190000000000005</v>
      </c>
      <c r="AB103" t="s">
        <v>47</v>
      </c>
      <c r="AC103" t="s">
        <v>47</v>
      </c>
      <c r="AD103" t="s">
        <v>47</v>
      </c>
      <c r="AE103" t="s">
        <v>47</v>
      </c>
      <c r="AF103" t="s">
        <v>47</v>
      </c>
    </row>
    <row r="104" spans="1:32" x14ac:dyDescent="0.25">
      <c r="A104" t="s">
        <v>514</v>
      </c>
      <c r="B104">
        <v>67.83</v>
      </c>
      <c r="C104">
        <v>18.122499999999999</v>
      </c>
      <c r="H104" t="s">
        <v>515</v>
      </c>
      <c r="I104" t="s">
        <v>516</v>
      </c>
      <c r="J104" t="s">
        <v>196</v>
      </c>
      <c r="K104" t="s">
        <v>517</v>
      </c>
      <c r="L104" s="6" t="s">
        <v>47</v>
      </c>
      <c r="M104" t="s">
        <v>47</v>
      </c>
      <c r="N104" t="s">
        <v>47</v>
      </c>
      <c r="U104" t="s">
        <v>47</v>
      </c>
      <c r="V104" t="s">
        <v>47</v>
      </c>
      <c r="W104" t="s">
        <v>47</v>
      </c>
      <c r="X104" t="s">
        <v>47</v>
      </c>
      <c r="Y104" t="s">
        <v>47</v>
      </c>
      <c r="Z104" t="s">
        <v>47</v>
      </c>
      <c r="AA104" t="s">
        <v>47</v>
      </c>
      <c r="AB104" t="s">
        <v>47</v>
      </c>
      <c r="AC104" t="s">
        <v>47</v>
      </c>
      <c r="AD104" t="s">
        <v>47</v>
      </c>
      <c r="AE104" t="s">
        <v>47</v>
      </c>
      <c r="AF104" t="s">
        <v>47</v>
      </c>
    </row>
    <row r="105" spans="1:32" x14ac:dyDescent="0.25">
      <c r="A105" t="s">
        <v>518</v>
      </c>
      <c r="B105">
        <v>67.211725599700003</v>
      </c>
      <c r="C105">
        <v>16.288939838400001</v>
      </c>
      <c r="H105" t="s">
        <v>519</v>
      </c>
      <c r="I105" t="s">
        <v>520</v>
      </c>
      <c r="J105" t="s">
        <v>310</v>
      </c>
      <c r="K105" t="s">
        <v>521</v>
      </c>
      <c r="L105" s="6">
        <v>45.12</v>
      </c>
      <c r="M105">
        <v>1.5100000000000001E-4</v>
      </c>
      <c r="N105" t="s">
        <v>468</v>
      </c>
      <c r="U105" t="s">
        <v>47</v>
      </c>
      <c r="V105">
        <v>11.97</v>
      </c>
      <c r="W105">
        <v>10.673</v>
      </c>
      <c r="X105">
        <v>10.35</v>
      </c>
      <c r="Y105">
        <v>8.1140000000000008</v>
      </c>
      <c r="Z105">
        <v>7.5549999999999997</v>
      </c>
      <c r="AA105">
        <v>7.3490000000000002</v>
      </c>
      <c r="AB105" t="s">
        <v>47</v>
      </c>
      <c r="AC105">
        <v>11.36</v>
      </c>
      <c r="AD105">
        <v>10.16</v>
      </c>
      <c r="AE105">
        <v>9.61</v>
      </c>
      <c r="AF105" t="s">
        <v>47</v>
      </c>
    </row>
    <row r="106" spans="1:32" x14ac:dyDescent="0.25">
      <c r="A106" t="s">
        <v>522</v>
      </c>
      <c r="B106">
        <v>66.200143921199995</v>
      </c>
      <c r="C106">
        <v>15.874729397899999</v>
      </c>
      <c r="H106" t="s">
        <v>523</v>
      </c>
      <c r="I106" t="s">
        <v>524</v>
      </c>
      <c r="J106" t="s">
        <v>105</v>
      </c>
      <c r="K106" t="s">
        <v>525</v>
      </c>
      <c r="L106" s="6">
        <v>37.86</v>
      </c>
      <c r="M106">
        <v>1.26E-4</v>
      </c>
      <c r="N106" t="s">
        <v>526</v>
      </c>
      <c r="U106" t="s">
        <v>47</v>
      </c>
      <c r="V106">
        <v>13.06</v>
      </c>
      <c r="W106">
        <v>11.622999999999999</v>
      </c>
      <c r="X106">
        <v>11.44</v>
      </c>
      <c r="Y106">
        <v>8.7159999999999993</v>
      </c>
      <c r="Z106">
        <v>8.0649999999999995</v>
      </c>
      <c r="AA106">
        <v>7.8520000000000003</v>
      </c>
      <c r="AB106" t="s">
        <v>47</v>
      </c>
      <c r="AC106">
        <v>12.38</v>
      </c>
      <c r="AD106">
        <v>11.02</v>
      </c>
      <c r="AE106">
        <v>10.24</v>
      </c>
      <c r="AF106" t="s">
        <v>47</v>
      </c>
    </row>
    <row r="107" spans="1:32" x14ac:dyDescent="0.25">
      <c r="A107" t="s">
        <v>527</v>
      </c>
      <c r="B107">
        <v>67.119901799999994</v>
      </c>
      <c r="C107">
        <v>17.695941999999999</v>
      </c>
      <c r="H107" t="s">
        <v>528</v>
      </c>
      <c r="I107" t="s">
        <v>529</v>
      </c>
      <c r="J107" t="s">
        <v>310</v>
      </c>
      <c r="K107" t="s">
        <v>530</v>
      </c>
      <c r="L107" s="6" t="s">
        <v>47</v>
      </c>
      <c r="M107" t="s">
        <v>47</v>
      </c>
      <c r="N107" t="s">
        <v>531</v>
      </c>
      <c r="U107" t="s">
        <v>47</v>
      </c>
      <c r="V107">
        <v>13.58</v>
      </c>
      <c r="W107">
        <v>12.12</v>
      </c>
      <c r="X107">
        <v>11.88</v>
      </c>
      <c r="Y107">
        <v>8.5920000000000005</v>
      </c>
      <c r="Z107">
        <v>7.9560000000000004</v>
      </c>
      <c r="AA107">
        <v>7.7110000000000003</v>
      </c>
      <c r="AB107" t="s">
        <v>47</v>
      </c>
      <c r="AC107">
        <v>12.84</v>
      </c>
      <c r="AD107">
        <v>11.53</v>
      </c>
      <c r="AE107">
        <v>10.51</v>
      </c>
      <c r="AF107" t="s">
        <v>47</v>
      </c>
    </row>
    <row r="108" spans="1:32" x14ac:dyDescent="0.25">
      <c r="A108" t="s">
        <v>532</v>
      </c>
      <c r="B108">
        <v>67.990798518700004</v>
      </c>
      <c r="C108">
        <v>18.3605410059</v>
      </c>
      <c r="H108" t="s">
        <v>533</v>
      </c>
      <c r="I108" t="s">
        <v>534</v>
      </c>
      <c r="J108" t="s">
        <v>62</v>
      </c>
      <c r="K108" t="s">
        <v>535</v>
      </c>
      <c r="L108" s="6" t="s">
        <v>47</v>
      </c>
      <c r="M108" t="s">
        <v>47</v>
      </c>
      <c r="N108" t="s">
        <v>536</v>
      </c>
      <c r="U108" t="s">
        <v>47</v>
      </c>
      <c r="V108">
        <v>15.07</v>
      </c>
      <c r="W108">
        <v>13.55</v>
      </c>
      <c r="X108">
        <v>13.98</v>
      </c>
      <c r="Y108">
        <v>9.2789999999999999</v>
      </c>
      <c r="Z108">
        <v>9.1069999999999993</v>
      </c>
      <c r="AA108">
        <v>8.6539999999999999</v>
      </c>
      <c r="AB108" t="s">
        <v>47</v>
      </c>
      <c r="AC108">
        <v>14.31</v>
      </c>
      <c r="AD108">
        <v>12.86</v>
      </c>
      <c r="AE108">
        <v>11.63</v>
      </c>
      <c r="AF108" t="s">
        <v>47</v>
      </c>
    </row>
    <row r="109" spans="1:32" x14ac:dyDescent="0.25">
      <c r="A109" t="s">
        <v>537</v>
      </c>
      <c r="B109">
        <v>68.852099387300001</v>
      </c>
      <c r="C109">
        <v>17.861804300100001</v>
      </c>
      <c r="H109" t="s">
        <v>538</v>
      </c>
      <c r="I109" t="s">
        <v>539</v>
      </c>
      <c r="J109" t="s">
        <v>62</v>
      </c>
      <c r="K109" t="s">
        <v>540</v>
      </c>
      <c r="L109" s="6">
        <v>18.587</v>
      </c>
      <c r="M109">
        <v>6.2000000000000003E-5</v>
      </c>
      <c r="N109" t="s">
        <v>541</v>
      </c>
      <c r="U109" t="s">
        <v>47</v>
      </c>
      <c r="V109">
        <v>15.68</v>
      </c>
      <c r="W109">
        <v>14.03</v>
      </c>
      <c r="X109">
        <v>13.31</v>
      </c>
      <c r="Y109">
        <v>10.028</v>
      </c>
      <c r="Z109">
        <v>9.3260000000000005</v>
      </c>
      <c r="AA109">
        <v>9.08</v>
      </c>
      <c r="AB109" t="s">
        <v>47</v>
      </c>
      <c r="AC109" t="s">
        <v>47</v>
      </c>
      <c r="AD109" t="s">
        <v>47</v>
      </c>
      <c r="AE109" t="s">
        <v>47</v>
      </c>
      <c r="AF109" t="s">
        <v>47</v>
      </c>
    </row>
    <row r="110" spans="1:32" x14ac:dyDescent="0.25">
      <c r="A110" t="s">
        <v>542</v>
      </c>
      <c r="B110">
        <v>67.045296561800001</v>
      </c>
      <c r="C110">
        <v>16.470939275900001</v>
      </c>
      <c r="H110" t="s">
        <v>543</v>
      </c>
      <c r="I110" t="s">
        <v>544</v>
      </c>
      <c r="J110" t="s">
        <v>51</v>
      </c>
      <c r="K110" t="s">
        <v>95</v>
      </c>
      <c r="L110" s="6">
        <v>39.979999999999997</v>
      </c>
      <c r="M110">
        <v>1.3300000000000001E-4</v>
      </c>
      <c r="N110" t="s">
        <v>526</v>
      </c>
      <c r="U110" t="s">
        <v>47</v>
      </c>
      <c r="V110">
        <v>12.007</v>
      </c>
      <c r="W110">
        <v>11.057</v>
      </c>
      <c r="X110">
        <v>10.7</v>
      </c>
      <c r="Y110">
        <v>8.56</v>
      </c>
      <c r="Z110">
        <v>7.9939999999999998</v>
      </c>
      <c r="AA110">
        <v>7.758</v>
      </c>
      <c r="AB110" t="s">
        <v>47</v>
      </c>
      <c r="AC110">
        <v>11.76</v>
      </c>
      <c r="AD110">
        <v>10.49</v>
      </c>
      <c r="AE110">
        <v>9.9700000000000006</v>
      </c>
      <c r="AF110" t="s">
        <v>47</v>
      </c>
    </row>
    <row r="111" spans="1:32" x14ac:dyDescent="0.25">
      <c r="A111" t="s">
        <v>545</v>
      </c>
      <c r="B111">
        <v>67.871125150300003</v>
      </c>
      <c r="C111">
        <v>17.718660599300001</v>
      </c>
      <c r="H111" t="s">
        <v>546</v>
      </c>
      <c r="I111" t="s">
        <v>547</v>
      </c>
      <c r="J111" t="s">
        <v>51</v>
      </c>
      <c r="K111" t="s">
        <v>548</v>
      </c>
      <c r="L111" s="6" t="s">
        <v>47</v>
      </c>
      <c r="M111" t="s">
        <v>47</v>
      </c>
      <c r="N111" t="s">
        <v>526</v>
      </c>
      <c r="U111" t="s">
        <v>47</v>
      </c>
      <c r="V111">
        <v>13.28</v>
      </c>
      <c r="W111">
        <v>11.87</v>
      </c>
      <c r="X111">
        <v>11.52</v>
      </c>
      <c r="Y111">
        <v>9.06</v>
      </c>
      <c r="Z111">
        <v>8.39</v>
      </c>
      <c r="AA111">
        <v>8.2240000000000002</v>
      </c>
      <c r="AB111">
        <v>15.84</v>
      </c>
      <c r="AC111">
        <v>12.971</v>
      </c>
      <c r="AD111">
        <v>11.391999999999999</v>
      </c>
      <c r="AE111">
        <v>10.641</v>
      </c>
      <c r="AF111">
        <v>10.923</v>
      </c>
    </row>
    <row r="112" spans="1:32" x14ac:dyDescent="0.25">
      <c r="A112" t="s">
        <v>549</v>
      </c>
      <c r="B112">
        <v>68.126155206299998</v>
      </c>
      <c r="C112">
        <v>17.5251246509</v>
      </c>
      <c r="H112" t="s">
        <v>550</v>
      </c>
      <c r="I112" t="s">
        <v>551</v>
      </c>
      <c r="J112" t="s">
        <v>552</v>
      </c>
      <c r="K112" t="s">
        <v>553</v>
      </c>
      <c r="L112" s="6" t="s">
        <v>47</v>
      </c>
      <c r="M112" t="s">
        <v>47</v>
      </c>
      <c r="N112" t="s">
        <v>554</v>
      </c>
      <c r="U112" t="s">
        <v>47</v>
      </c>
      <c r="V112" t="s">
        <v>47</v>
      </c>
      <c r="W112" t="s">
        <v>47</v>
      </c>
      <c r="X112" t="s">
        <v>47</v>
      </c>
      <c r="Y112" t="s">
        <v>47</v>
      </c>
      <c r="Z112" t="s">
        <v>47</v>
      </c>
      <c r="AA112" t="s">
        <v>47</v>
      </c>
      <c r="AB112" t="s">
        <v>47</v>
      </c>
      <c r="AC112" t="s">
        <v>47</v>
      </c>
      <c r="AD112" t="s">
        <v>47</v>
      </c>
      <c r="AE112" t="s">
        <v>47</v>
      </c>
      <c r="AF112" t="s">
        <v>47</v>
      </c>
    </row>
    <row r="113" spans="1:32" x14ac:dyDescent="0.25">
      <c r="A113" t="s">
        <v>555</v>
      </c>
      <c r="B113">
        <v>68.221816520600001</v>
      </c>
      <c r="C113">
        <v>17.592679359600002</v>
      </c>
      <c r="H113" t="s">
        <v>556</v>
      </c>
      <c r="I113" t="s">
        <v>557</v>
      </c>
      <c r="J113" t="s">
        <v>62</v>
      </c>
      <c r="K113" t="s">
        <v>558</v>
      </c>
      <c r="L113" s="6">
        <v>18.039000000000001</v>
      </c>
      <c r="M113">
        <v>6.0000000000000002E-5</v>
      </c>
      <c r="N113" t="s">
        <v>165</v>
      </c>
      <c r="U113" t="s">
        <v>47</v>
      </c>
      <c r="V113" t="s">
        <v>47</v>
      </c>
      <c r="W113">
        <v>13.69</v>
      </c>
      <c r="X113" t="s">
        <v>47</v>
      </c>
      <c r="Y113">
        <v>10</v>
      </c>
      <c r="Z113">
        <v>9.23</v>
      </c>
      <c r="AA113">
        <v>9.0220000000000002</v>
      </c>
      <c r="AB113" t="s">
        <v>47</v>
      </c>
      <c r="AC113" t="s">
        <v>47</v>
      </c>
      <c r="AD113" t="s">
        <v>47</v>
      </c>
      <c r="AE113" t="s">
        <v>47</v>
      </c>
      <c r="AF113" t="s">
        <v>47</v>
      </c>
    </row>
    <row r="114" spans="1:32" x14ac:dyDescent="0.25">
      <c r="A114" t="s">
        <v>559</v>
      </c>
      <c r="B114">
        <v>65.996404024</v>
      </c>
      <c r="C114">
        <v>16.721574585999999</v>
      </c>
      <c r="H114" t="s">
        <v>560</v>
      </c>
      <c r="I114" t="s">
        <v>561</v>
      </c>
      <c r="J114" t="s">
        <v>51</v>
      </c>
      <c r="K114" t="s">
        <v>562</v>
      </c>
      <c r="L114" s="6">
        <v>39.11</v>
      </c>
      <c r="M114">
        <v>1.2999999999999999E-4</v>
      </c>
      <c r="N114" t="s">
        <v>268</v>
      </c>
      <c r="U114" t="s">
        <v>47</v>
      </c>
      <c r="V114">
        <v>14.000999999999999</v>
      </c>
      <c r="W114">
        <v>12.513999999999999</v>
      </c>
      <c r="X114">
        <v>12.225</v>
      </c>
      <c r="Y114">
        <v>9.4209999999999994</v>
      </c>
      <c r="Z114">
        <v>8.7870000000000008</v>
      </c>
      <c r="AA114">
        <v>8.5609999999999999</v>
      </c>
      <c r="AB114" t="s">
        <v>47</v>
      </c>
      <c r="AC114">
        <v>13.26</v>
      </c>
      <c r="AD114">
        <v>11.91</v>
      </c>
      <c r="AE114">
        <v>11.08</v>
      </c>
      <c r="AF114" t="s">
        <v>47</v>
      </c>
    </row>
    <row r="115" spans="1:32" x14ac:dyDescent="0.25">
      <c r="A115" t="s">
        <v>563</v>
      </c>
      <c r="B115">
        <v>66.306420727499997</v>
      </c>
      <c r="C115">
        <v>17.2681893108</v>
      </c>
      <c r="H115" t="s">
        <v>564</v>
      </c>
      <c r="I115" t="s">
        <v>565</v>
      </c>
      <c r="J115" t="s">
        <v>129</v>
      </c>
      <c r="K115" t="s">
        <v>566</v>
      </c>
      <c r="L115" s="6">
        <v>61.780999999999999</v>
      </c>
      <c r="M115">
        <v>2.0599999999999999E-4</v>
      </c>
      <c r="N115" t="s">
        <v>567</v>
      </c>
      <c r="U115" t="s">
        <v>47</v>
      </c>
      <c r="V115">
        <v>14.56</v>
      </c>
      <c r="W115">
        <v>13.244999999999999</v>
      </c>
      <c r="X115">
        <v>13.044</v>
      </c>
      <c r="Y115">
        <v>9.1489999999999991</v>
      </c>
      <c r="Z115">
        <v>8.4809999999999999</v>
      </c>
      <c r="AA115">
        <v>8.2680000000000007</v>
      </c>
      <c r="AB115" t="s">
        <v>47</v>
      </c>
      <c r="AC115">
        <v>13.96</v>
      </c>
      <c r="AD115">
        <v>12.65</v>
      </c>
      <c r="AE115">
        <v>11.25</v>
      </c>
      <c r="AF115" t="s">
        <v>47</v>
      </c>
    </row>
    <row r="116" spans="1:32" x14ac:dyDescent="0.25">
      <c r="A116" t="s">
        <v>568</v>
      </c>
      <c r="B116">
        <v>67.815769488699999</v>
      </c>
      <c r="C116">
        <v>18.335296743699999</v>
      </c>
      <c r="H116" t="s">
        <v>569</v>
      </c>
      <c r="I116" t="s">
        <v>570</v>
      </c>
      <c r="J116" t="s">
        <v>62</v>
      </c>
      <c r="K116" t="s">
        <v>571</v>
      </c>
      <c r="L116" s="6" t="s">
        <v>47</v>
      </c>
      <c r="M116" t="s">
        <v>47</v>
      </c>
      <c r="N116" t="s">
        <v>572</v>
      </c>
      <c r="U116" t="s">
        <v>47</v>
      </c>
      <c r="V116" t="s">
        <v>47</v>
      </c>
      <c r="W116">
        <v>15.72</v>
      </c>
      <c r="X116" t="s">
        <v>47</v>
      </c>
      <c r="Y116">
        <v>11.21</v>
      </c>
      <c r="Z116">
        <v>10.55</v>
      </c>
      <c r="AA116">
        <v>10.304</v>
      </c>
      <c r="AB116">
        <v>19.436</v>
      </c>
      <c r="AC116">
        <v>16.63</v>
      </c>
      <c r="AD116">
        <v>15.38</v>
      </c>
      <c r="AE116">
        <v>13.72</v>
      </c>
      <c r="AF116">
        <v>12.75</v>
      </c>
    </row>
    <row r="117" spans="1:32" x14ac:dyDescent="0.25">
      <c r="A117" t="s">
        <v>573</v>
      </c>
      <c r="B117">
        <v>66.988305654000001</v>
      </c>
      <c r="C117">
        <v>16.043379480500001</v>
      </c>
      <c r="H117" t="s">
        <v>574</v>
      </c>
      <c r="I117" t="s">
        <v>575</v>
      </c>
      <c r="J117" t="s">
        <v>576</v>
      </c>
      <c r="K117" t="s">
        <v>577</v>
      </c>
      <c r="L117" s="6" t="s">
        <v>47</v>
      </c>
      <c r="M117" t="s">
        <v>47</v>
      </c>
      <c r="N117" t="s">
        <v>554</v>
      </c>
      <c r="U117" t="s">
        <v>47</v>
      </c>
      <c r="V117">
        <v>11.9</v>
      </c>
      <c r="W117">
        <v>10.26</v>
      </c>
      <c r="X117" t="s">
        <v>47</v>
      </c>
      <c r="Y117">
        <v>2.923</v>
      </c>
      <c r="Z117">
        <v>1.635</v>
      </c>
      <c r="AA117">
        <v>1.3420000000000001</v>
      </c>
      <c r="AB117" t="s">
        <v>47</v>
      </c>
      <c r="AC117" t="s">
        <v>47</v>
      </c>
      <c r="AD117" t="s">
        <v>47</v>
      </c>
      <c r="AE117" t="s">
        <v>47</v>
      </c>
      <c r="AF117" t="s">
        <v>47</v>
      </c>
    </row>
    <row r="118" spans="1:32" x14ac:dyDescent="0.25">
      <c r="A118" t="s">
        <v>578</v>
      </c>
      <c r="B118">
        <v>68.092127529500004</v>
      </c>
      <c r="C118">
        <v>18.461846728899999</v>
      </c>
      <c r="H118" t="s">
        <v>579</v>
      </c>
      <c r="I118" t="s">
        <v>580</v>
      </c>
      <c r="J118" t="s">
        <v>62</v>
      </c>
      <c r="K118" t="s">
        <v>581</v>
      </c>
      <c r="L118" s="6" t="s">
        <v>47</v>
      </c>
      <c r="M118" t="s">
        <v>47</v>
      </c>
      <c r="N118" t="s">
        <v>582</v>
      </c>
      <c r="U118" t="s">
        <v>47</v>
      </c>
      <c r="V118" t="s">
        <v>47</v>
      </c>
      <c r="W118" t="s">
        <v>47</v>
      </c>
      <c r="X118" t="s">
        <v>47</v>
      </c>
      <c r="Y118">
        <v>11.711</v>
      </c>
      <c r="Z118">
        <v>11.02</v>
      </c>
      <c r="AA118">
        <v>10.648999999999999</v>
      </c>
      <c r="AB118" t="s">
        <v>47</v>
      </c>
      <c r="AC118">
        <v>17.760000000000002</v>
      </c>
      <c r="AD118">
        <v>16.46</v>
      </c>
      <c r="AE118">
        <v>14.61</v>
      </c>
      <c r="AF118">
        <v>13.69</v>
      </c>
    </row>
    <row r="119" spans="1:32" x14ac:dyDescent="0.25">
      <c r="A119" t="s">
        <v>583</v>
      </c>
      <c r="B119">
        <v>66.8193312362</v>
      </c>
      <c r="C119">
        <v>17.241851311000001</v>
      </c>
      <c r="H119" t="s">
        <v>584</v>
      </c>
      <c r="I119" t="s">
        <v>585</v>
      </c>
      <c r="J119" t="s">
        <v>51</v>
      </c>
      <c r="K119" t="s">
        <v>586</v>
      </c>
      <c r="L119" s="6">
        <v>40.369999999999997</v>
      </c>
      <c r="M119">
        <v>1.35E-4</v>
      </c>
      <c r="N119" t="s">
        <v>541</v>
      </c>
      <c r="U119" t="s">
        <v>47</v>
      </c>
      <c r="V119">
        <v>14.58</v>
      </c>
      <c r="W119">
        <v>13.064</v>
      </c>
      <c r="X119">
        <v>12.711</v>
      </c>
      <c r="Y119">
        <v>9.7140000000000004</v>
      </c>
      <c r="Z119">
        <v>9.0670000000000002</v>
      </c>
      <c r="AA119">
        <v>8.8260000000000005</v>
      </c>
      <c r="AB119" t="s">
        <v>47</v>
      </c>
      <c r="AC119">
        <v>13.79</v>
      </c>
      <c r="AD119">
        <v>12.47</v>
      </c>
      <c r="AE119">
        <v>11.45</v>
      </c>
      <c r="AF119" t="s">
        <v>47</v>
      </c>
    </row>
    <row r="120" spans="1:32" x14ac:dyDescent="0.25">
      <c r="A120" t="s">
        <v>587</v>
      </c>
      <c r="B120">
        <v>68.675884990200004</v>
      </c>
      <c r="C120">
        <v>17.748169729899999</v>
      </c>
      <c r="H120" t="s">
        <v>588</v>
      </c>
      <c r="I120" t="s">
        <v>589</v>
      </c>
      <c r="J120" t="s">
        <v>51</v>
      </c>
      <c r="K120" t="s">
        <v>590</v>
      </c>
      <c r="L120" s="6">
        <v>14</v>
      </c>
      <c r="M120">
        <v>4.6999999999999997E-5</v>
      </c>
      <c r="N120" t="s">
        <v>591</v>
      </c>
      <c r="U120" t="s">
        <v>47</v>
      </c>
      <c r="V120">
        <v>8.2899999999999991</v>
      </c>
      <c r="W120">
        <v>7.94</v>
      </c>
      <c r="X120">
        <v>8.7899999999999991</v>
      </c>
      <c r="Y120">
        <v>7.0629999999999997</v>
      </c>
      <c r="Z120">
        <v>6.9790000000000001</v>
      </c>
      <c r="AA120">
        <v>6.859</v>
      </c>
      <c r="AB120" t="s">
        <v>47</v>
      </c>
      <c r="AC120">
        <v>9.76</v>
      </c>
      <c r="AD120">
        <v>8.9600000000000009</v>
      </c>
      <c r="AE120">
        <v>8.1</v>
      </c>
      <c r="AF120" t="s">
        <v>47</v>
      </c>
    </row>
    <row r="121" spans="1:32" x14ac:dyDescent="0.25">
      <c r="A121" t="s">
        <v>592</v>
      </c>
      <c r="B121">
        <v>66.995690030199995</v>
      </c>
      <c r="C121">
        <v>18.500274165899999</v>
      </c>
      <c r="H121" t="s">
        <v>593</v>
      </c>
      <c r="I121" t="s">
        <v>594</v>
      </c>
      <c r="J121" t="s">
        <v>358</v>
      </c>
      <c r="K121" t="s">
        <v>595</v>
      </c>
      <c r="L121" s="6">
        <v>34.51</v>
      </c>
      <c r="M121">
        <v>1.15E-4</v>
      </c>
      <c r="N121" t="s">
        <v>53</v>
      </c>
      <c r="U121" t="s">
        <v>47</v>
      </c>
      <c r="V121">
        <v>11.15</v>
      </c>
      <c r="W121">
        <v>10.129</v>
      </c>
      <c r="X121" t="s">
        <v>47</v>
      </c>
      <c r="Y121">
        <v>8.1519999999999992</v>
      </c>
      <c r="Z121">
        <v>7.6550000000000002</v>
      </c>
      <c r="AA121">
        <v>7.5330000000000004</v>
      </c>
      <c r="AB121" t="s">
        <v>47</v>
      </c>
      <c r="AC121" t="s">
        <v>47</v>
      </c>
      <c r="AD121" t="s">
        <v>47</v>
      </c>
      <c r="AE121" t="s">
        <v>47</v>
      </c>
      <c r="AF121" t="s">
        <v>47</v>
      </c>
    </row>
    <row r="122" spans="1:32" x14ac:dyDescent="0.25">
      <c r="A122" t="s">
        <v>596</v>
      </c>
      <c r="B122">
        <v>67.218550674499994</v>
      </c>
      <c r="C122">
        <v>15.981593740399999</v>
      </c>
      <c r="H122" t="s">
        <v>597</v>
      </c>
      <c r="I122" t="s">
        <v>598</v>
      </c>
      <c r="J122" t="s">
        <v>51</v>
      </c>
      <c r="K122" t="s">
        <v>599</v>
      </c>
      <c r="L122" s="6">
        <v>39.729999999999997</v>
      </c>
      <c r="M122">
        <v>1.3300000000000001E-4</v>
      </c>
      <c r="N122" t="s">
        <v>600</v>
      </c>
      <c r="U122" t="s">
        <v>47</v>
      </c>
      <c r="V122">
        <v>13.21</v>
      </c>
      <c r="W122">
        <v>11.975</v>
      </c>
      <c r="X122">
        <v>11.62</v>
      </c>
      <c r="Y122">
        <v>9.1519999999999992</v>
      </c>
      <c r="Z122">
        <v>8.4380000000000006</v>
      </c>
      <c r="AA122">
        <v>8.2490000000000006</v>
      </c>
      <c r="AB122" t="s">
        <v>47</v>
      </c>
      <c r="AC122">
        <v>12.7</v>
      </c>
      <c r="AD122">
        <v>11.35</v>
      </c>
      <c r="AE122">
        <v>10.65</v>
      </c>
      <c r="AF122" t="s">
        <v>47</v>
      </c>
    </row>
    <row r="123" spans="1:32" x14ac:dyDescent="0.25">
      <c r="A123" t="s">
        <v>601</v>
      </c>
      <c r="B123">
        <v>67.989080083299996</v>
      </c>
      <c r="C123">
        <v>17.526604500000001</v>
      </c>
      <c r="H123" t="s">
        <v>602</v>
      </c>
      <c r="I123" t="s">
        <v>603</v>
      </c>
      <c r="J123" t="s">
        <v>604</v>
      </c>
      <c r="K123" t="s">
        <v>605</v>
      </c>
      <c r="L123" s="6">
        <v>39832.269800000002</v>
      </c>
      <c r="M123">
        <v>0.14299999999999999</v>
      </c>
      <c r="N123" t="s">
        <v>47</v>
      </c>
      <c r="U123">
        <v>-6</v>
      </c>
      <c r="V123" t="s">
        <v>47</v>
      </c>
      <c r="W123" t="s">
        <v>47</v>
      </c>
      <c r="X123">
        <v>21.3</v>
      </c>
      <c r="Y123" t="s">
        <v>47</v>
      </c>
      <c r="Z123" t="s">
        <v>47</v>
      </c>
      <c r="AA123" t="s">
        <v>47</v>
      </c>
      <c r="AB123" t="s">
        <v>47</v>
      </c>
      <c r="AC123" t="s">
        <v>47</v>
      </c>
      <c r="AD123" t="s">
        <v>47</v>
      </c>
      <c r="AE123" t="s">
        <v>47</v>
      </c>
      <c r="AF123" t="s">
        <v>47</v>
      </c>
    </row>
    <row r="124" spans="1:32" x14ac:dyDescent="0.25">
      <c r="A124" t="s">
        <v>606</v>
      </c>
      <c r="B124">
        <v>67.841357890599994</v>
      </c>
      <c r="C124">
        <v>17.6528534879</v>
      </c>
      <c r="H124" t="s">
        <v>607</v>
      </c>
      <c r="I124" t="s">
        <v>608</v>
      </c>
      <c r="J124" t="s">
        <v>609</v>
      </c>
      <c r="K124" t="s">
        <v>610</v>
      </c>
      <c r="L124" s="6" t="s">
        <v>47</v>
      </c>
      <c r="M124" t="s">
        <v>47</v>
      </c>
      <c r="N124" t="s">
        <v>611</v>
      </c>
      <c r="U124" t="s">
        <v>47</v>
      </c>
      <c r="V124" t="s">
        <v>47</v>
      </c>
      <c r="W124">
        <v>11.62</v>
      </c>
      <c r="X124" t="s">
        <v>47</v>
      </c>
      <c r="Y124">
        <v>6.9269999999999996</v>
      </c>
      <c r="Z124">
        <v>5.1520000000000001</v>
      </c>
      <c r="AA124">
        <v>3.88</v>
      </c>
      <c r="AB124" t="s">
        <v>47</v>
      </c>
      <c r="AC124" t="s">
        <v>47</v>
      </c>
      <c r="AD124" t="s">
        <v>47</v>
      </c>
      <c r="AE124" t="s">
        <v>47</v>
      </c>
      <c r="AF124" t="s">
        <v>47</v>
      </c>
    </row>
    <row r="125" spans="1:32" x14ac:dyDescent="0.25">
      <c r="A125" t="s">
        <v>612</v>
      </c>
      <c r="B125">
        <v>66.354280356499999</v>
      </c>
      <c r="C125">
        <v>17.915349717400002</v>
      </c>
      <c r="H125" t="s">
        <v>613</v>
      </c>
      <c r="I125" t="s">
        <v>614</v>
      </c>
      <c r="J125" t="s">
        <v>51</v>
      </c>
      <c r="K125" t="s">
        <v>615</v>
      </c>
      <c r="L125" s="6">
        <v>38.49</v>
      </c>
      <c r="M125">
        <v>1.2799999999999999E-4</v>
      </c>
      <c r="N125" t="s">
        <v>47</v>
      </c>
      <c r="U125" t="s">
        <v>47</v>
      </c>
      <c r="V125">
        <v>12.84</v>
      </c>
      <c r="W125">
        <v>11.128</v>
      </c>
      <c r="X125">
        <v>10.61</v>
      </c>
      <c r="Y125">
        <v>8.73</v>
      </c>
      <c r="Z125">
        <v>8.16</v>
      </c>
      <c r="AA125">
        <v>7.9770000000000003</v>
      </c>
      <c r="AB125" t="s">
        <v>47</v>
      </c>
      <c r="AC125">
        <v>11.71</v>
      </c>
      <c r="AD125">
        <v>10.61</v>
      </c>
      <c r="AE125">
        <v>10.119999999999999</v>
      </c>
      <c r="AF125" t="s">
        <v>47</v>
      </c>
    </row>
    <row r="126" spans="1:32" x14ac:dyDescent="0.25">
      <c r="A126" t="s">
        <v>616</v>
      </c>
      <c r="B126">
        <v>67.516618933000004</v>
      </c>
      <c r="C126">
        <v>18.229662852800001</v>
      </c>
      <c r="H126" t="s">
        <v>617</v>
      </c>
      <c r="I126" t="s">
        <v>618</v>
      </c>
      <c r="J126" t="s">
        <v>62</v>
      </c>
      <c r="K126" t="s">
        <v>619</v>
      </c>
      <c r="L126" s="6" t="s">
        <v>47</v>
      </c>
      <c r="M126" t="s">
        <v>47</v>
      </c>
      <c r="N126" t="s">
        <v>620</v>
      </c>
      <c r="U126" t="s">
        <v>47</v>
      </c>
      <c r="V126" t="s">
        <v>47</v>
      </c>
      <c r="W126">
        <v>18</v>
      </c>
      <c r="X126" t="s">
        <v>47</v>
      </c>
      <c r="Y126" t="s">
        <v>47</v>
      </c>
      <c r="Z126">
        <v>10.9</v>
      </c>
      <c r="AA126" t="s">
        <v>47</v>
      </c>
      <c r="AB126" t="s">
        <v>47</v>
      </c>
      <c r="AC126" t="s">
        <v>47</v>
      </c>
      <c r="AD126" t="s">
        <v>47</v>
      </c>
      <c r="AE126" t="s">
        <v>47</v>
      </c>
      <c r="AF126" t="s">
        <v>47</v>
      </c>
    </row>
    <row r="127" spans="1:32" x14ac:dyDescent="0.25">
      <c r="A127" t="s">
        <v>621</v>
      </c>
      <c r="B127">
        <v>67.250630461</v>
      </c>
      <c r="C127">
        <v>16.346335530699999</v>
      </c>
      <c r="H127" t="s">
        <v>622</v>
      </c>
      <c r="I127" t="s">
        <v>623</v>
      </c>
      <c r="J127" t="s">
        <v>310</v>
      </c>
      <c r="K127" t="s">
        <v>624</v>
      </c>
      <c r="L127" s="6" t="s">
        <v>47</v>
      </c>
      <c r="M127" t="s">
        <v>47</v>
      </c>
      <c r="N127" t="s">
        <v>541</v>
      </c>
      <c r="U127" t="s">
        <v>47</v>
      </c>
      <c r="V127">
        <v>15.81</v>
      </c>
      <c r="W127">
        <v>14.28</v>
      </c>
      <c r="X127">
        <v>14.11</v>
      </c>
      <c r="Y127">
        <v>10.266</v>
      </c>
      <c r="Z127">
        <v>9.6199999999999992</v>
      </c>
      <c r="AA127">
        <v>9.3740000000000006</v>
      </c>
      <c r="AB127" t="s">
        <v>47</v>
      </c>
      <c r="AC127">
        <v>15.02</v>
      </c>
      <c r="AD127">
        <v>13.67</v>
      </c>
      <c r="AE127">
        <v>12.33</v>
      </c>
      <c r="AF127" t="s">
        <v>47</v>
      </c>
    </row>
    <row r="128" spans="1:32" x14ac:dyDescent="0.25">
      <c r="A128" t="s">
        <v>625</v>
      </c>
      <c r="B128">
        <v>67.5998424</v>
      </c>
      <c r="C128">
        <v>17.499737799999998</v>
      </c>
      <c r="H128" t="s">
        <v>626</v>
      </c>
      <c r="I128" t="s">
        <v>627</v>
      </c>
      <c r="J128" t="s">
        <v>129</v>
      </c>
      <c r="K128" t="s">
        <v>628</v>
      </c>
      <c r="L128" s="6" t="s">
        <v>47</v>
      </c>
      <c r="M128" t="s">
        <v>47</v>
      </c>
      <c r="N128" t="s">
        <v>136</v>
      </c>
      <c r="U128" t="s">
        <v>47</v>
      </c>
      <c r="V128">
        <v>16.07</v>
      </c>
      <c r="W128">
        <v>14.52</v>
      </c>
      <c r="X128">
        <v>14.36</v>
      </c>
      <c r="Y128">
        <v>10.362</v>
      </c>
      <c r="Z128">
        <v>9.7949999999999999</v>
      </c>
      <c r="AA128">
        <v>9.4920000000000009</v>
      </c>
      <c r="AB128" t="s">
        <v>47</v>
      </c>
      <c r="AC128">
        <v>15.26</v>
      </c>
      <c r="AD128">
        <v>13.92</v>
      </c>
      <c r="AE128">
        <v>12.53</v>
      </c>
      <c r="AF128" t="s">
        <v>47</v>
      </c>
    </row>
    <row r="129" spans="1:32" x14ac:dyDescent="0.25">
      <c r="A129" t="s">
        <v>629</v>
      </c>
      <c r="B129">
        <v>67.450523052899996</v>
      </c>
      <c r="C129">
        <v>17.677586079800001</v>
      </c>
      <c r="H129" t="s">
        <v>630</v>
      </c>
      <c r="I129" t="s">
        <v>631</v>
      </c>
      <c r="J129" t="s">
        <v>105</v>
      </c>
      <c r="K129" t="s">
        <v>632</v>
      </c>
      <c r="L129" s="6">
        <v>8</v>
      </c>
      <c r="M129">
        <v>2.6999999999999999E-5</v>
      </c>
      <c r="N129" t="s">
        <v>633</v>
      </c>
      <c r="U129">
        <v>176</v>
      </c>
      <c r="V129">
        <v>7.93</v>
      </c>
      <c r="W129">
        <v>7.76</v>
      </c>
      <c r="X129" t="s">
        <v>47</v>
      </c>
      <c r="Y129">
        <v>7.15</v>
      </c>
      <c r="Z129">
        <v>7.16</v>
      </c>
      <c r="AA129">
        <v>7.1040000000000001</v>
      </c>
      <c r="AB129" t="s">
        <v>47</v>
      </c>
      <c r="AC129" t="s">
        <v>47</v>
      </c>
      <c r="AD129" t="s">
        <v>47</v>
      </c>
      <c r="AE129" t="s">
        <v>47</v>
      </c>
      <c r="AF129" t="s">
        <v>47</v>
      </c>
    </row>
    <row r="130" spans="1:32" x14ac:dyDescent="0.25">
      <c r="A130" t="s">
        <v>634</v>
      </c>
      <c r="B130">
        <v>67.2542209267</v>
      </c>
      <c r="C130">
        <v>18.673700262400001</v>
      </c>
      <c r="H130" t="s">
        <v>635</v>
      </c>
      <c r="I130" t="s">
        <v>636</v>
      </c>
      <c r="J130" t="s">
        <v>310</v>
      </c>
      <c r="K130" t="s">
        <v>637</v>
      </c>
      <c r="L130" s="6">
        <v>62.57</v>
      </c>
      <c r="M130">
        <v>2.0900000000000001E-4</v>
      </c>
      <c r="N130" t="s">
        <v>638</v>
      </c>
      <c r="U130" t="s">
        <v>47</v>
      </c>
      <c r="V130">
        <v>14.74</v>
      </c>
      <c r="W130">
        <v>13.31</v>
      </c>
      <c r="X130">
        <v>12.981999999999999</v>
      </c>
      <c r="Y130">
        <v>9.5709999999999997</v>
      </c>
      <c r="Z130">
        <v>8.9469999999999992</v>
      </c>
      <c r="AA130">
        <v>8.69</v>
      </c>
      <c r="AB130" t="s">
        <v>47</v>
      </c>
      <c r="AC130">
        <v>13.978999999999999</v>
      </c>
      <c r="AD130">
        <v>12.707000000000001</v>
      </c>
      <c r="AE130">
        <v>11.589</v>
      </c>
      <c r="AF130" t="s">
        <v>47</v>
      </c>
    </row>
    <row r="131" spans="1:32" x14ac:dyDescent="0.25">
      <c r="A131" t="s">
        <v>639</v>
      </c>
      <c r="B131">
        <v>67.779958937800004</v>
      </c>
      <c r="C131">
        <v>15.1050387014</v>
      </c>
      <c r="H131" t="s">
        <v>640</v>
      </c>
      <c r="I131" t="s">
        <v>641</v>
      </c>
      <c r="J131" t="s">
        <v>642</v>
      </c>
      <c r="K131" t="s">
        <v>643</v>
      </c>
      <c r="L131" s="6">
        <v>38.369999999999997</v>
      </c>
      <c r="M131">
        <v>1.2799999999999999E-4</v>
      </c>
      <c r="N131" t="s">
        <v>644</v>
      </c>
      <c r="U131" t="s">
        <v>47</v>
      </c>
      <c r="V131">
        <v>7.9829999999999997</v>
      </c>
      <c r="W131">
        <v>6.3029999999999999</v>
      </c>
      <c r="X131" t="s">
        <v>47</v>
      </c>
      <c r="Y131">
        <v>2.6190000000000002</v>
      </c>
      <c r="Z131">
        <v>1.6719999999999999</v>
      </c>
      <c r="AA131">
        <v>1.5149999999999999</v>
      </c>
      <c r="AB131" t="s">
        <v>47</v>
      </c>
      <c r="AC131" t="s">
        <v>47</v>
      </c>
      <c r="AD131" t="s">
        <v>47</v>
      </c>
      <c r="AE131" t="s">
        <v>47</v>
      </c>
      <c r="AF131" t="s">
        <v>47</v>
      </c>
    </row>
    <row r="132" spans="1:32" x14ac:dyDescent="0.25">
      <c r="A132" t="s">
        <v>645</v>
      </c>
      <c r="B132">
        <v>67.854688500199998</v>
      </c>
      <c r="C132">
        <v>18.271313524499998</v>
      </c>
      <c r="H132" t="s">
        <v>646</v>
      </c>
      <c r="I132" t="s">
        <v>647</v>
      </c>
      <c r="J132" t="s">
        <v>388</v>
      </c>
      <c r="K132" t="s">
        <v>648</v>
      </c>
      <c r="L132" s="6" t="s">
        <v>47</v>
      </c>
      <c r="M132" t="s">
        <v>47</v>
      </c>
      <c r="N132" t="s">
        <v>155</v>
      </c>
      <c r="U132" t="s">
        <v>47</v>
      </c>
      <c r="V132">
        <v>11.06</v>
      </c>
      <c r="W132">
        <v>10.31</v>
      </c>
      <c r="X132" t="s">
        <v>47</v>
      </c>
      <c r="Y132">
        <v>8.6669999999999998</v>
      </c>
      <c r="Z132">
        <v>8.24</v>
      </c>
      <c r="AA132">
        <v>8.0980000000000008</v>
      </c>
      <c r="AB132">
        <v>14.58</v>
      </c>
      <c r="AC132">
        <v>14.05</v>
      </c>
      <c r="AD132">
        <v>10.035</v>
      </c>
      <c r="AE132">
        <v>12.78</v>
      </c>
      <c r="AF132">
        <v>9.9819999999999993</v>
      </c>
    </row>
    <row r="133" spans="1:32" x14ac:dyDescent="0.25">
      <c r="A133" t="s">
        <v>649</v>
      </c>
      <c r="B133">
        <v>67.482247352000002</v>
      </c>
      <c r="C133">
        <v>16.914049973200001</v>
      </c>
      <c r="H133" t="s">
        <v>650</v>
      </c>
      <c r="I133" t="s">
        <v>651</v>
      </c>
      <c r="J133" t="s">
        <v>51</v>
      </c>
      <c r="K133" t="s">
        <v>652</v>
      </c>
      <c r="L133" s="6">
        <v>39.380000000000003</v>
      </c>
      <c r="M133">
        <v>1.3100000000000001E-4</v>
      </c>
      <c r="N133" t="s">
        <v>47</v>
      </c>
      <c r="U133" t="s">
        <v>47</v>
      </c>
      <c r="V133">
        <v>14.31</v>
      </c>
      <c r="W133">
        <v>12.82</v>
      </c>
      <c r="X133">
        <v>12.407</v>
      </c>
      <c r="Y133">
        <v>9.5239999999999991</v>
      </c>
      <c r="Z133">
        <v>8.9009999999999998</v>
      </c>
      <c r="AA133">
        <v>8.6530000000000005</v>
      </c>
      <c r="AB133" t="s">
        <v>47</v>
      </c>
      <c r="AC133">
        <v>13.56</v>
      </c>
      <c r="AD133">
        <v>12.2</v>
      </c>
      <c r="AE133">
        <v>11.28</v>
      </c>
      <c r="AF133" t="s">
        <v>47</v>
      </c>
    </row>
    <row r="134" spans="1:32" x14ac:dyDescent="0.25">
      <c r="A134" t="s">
        <v>653</v>
      </c>
      <c r="B134">
        <v>67.936851783400002</v>
      </c>
      <c r="C134">
        <v>15.6293481736</v>
      </c>
      <c r="H134" t="s">
        <v>654</v>
      </c>
      <c r="I134" t="s">
        <v>655</v>
      </c>
      <c r="J134" t="s">
        <v>51</v>
      </c>
      <c r="K134" t="s">
        <v>656</v>
      </c>
      <c r="L134" s="6">
        <v>39.68</v>
      </c>
      <c r="M134">
        <v>1.3200000000000001E-4</v>
      </c>
      <c r="N134" t="s">
        <v>268</v>
      </c>
      <c r="U134" t="s">
        <v>47</v>
      </c>
      <c r="V134">
        <v>13.36</v>
      </c>
      <c r="W134">
        <v>11.91</v>
      </c>
      <c r="X134">
        <v>11.61</v>
      </c>
      <c r="Y134">
        <v>9.1300000000000008</v>
      </c>
      <c r="Z134">
        <v>8.3450000000000006</v>
      </c>
      <c r="AA134">
        <v>8.1199999999999992</v>
      </c>
      <c r="AB134" t="s">
        <v>47</v>
      </c>
      <c r="AC134">
        <v>12.66</v>
      </c>
      <c r="AD134">
        <v>11.33</v>
      </c>
      <c r="AE134">
        <v>10.51</v>
      </c>
      <c r="AF134" t="s">
        <v>47</v>
      </c>
    </row>
    <row r="135" spans="1:32" x14ac:dyDescent="0.25">
      <c r="A135" t="s">
        <v>657</v>
      </c>
      <c r="B135">
        <v>67.301459954600006</v>
      </c>
      <c r="C135">
        <v>15.2739025595</v>
      </c>
      <c r="H135" t="s">
        <v>658</v>
      </c>
      <c r="I135" t="s">
        <v>659</v>
      </c>
      <c r="J135" t="s">
        <v>51</v>
      </c>
      <c r="K135" t="s">
        <v>660</v>
      </c>
      <c r="L135" s="6" t="s">
        <v>47</v>
      </c>
      <c r="M135" t="s">
        <v>47</v>
      </c>
      <c r="N135" t="s">
        <v>661</v>
      </c>
      <c r="U135" t="s">
        <v>47</v>
      </c>
      <c r="V135">
        <v>13.91</v>
      </c>
      <c r="W135">
        <v>12.316000000000001</v>
      </c>
      <c r="X135">
        <v>12</v>
      </c>
      <c r="Y135">
        <v>9.3079999999999998</v>
      </c>
      <c r="Z135">
        <v>8.7100000000000009</v>
      </c>
      <c r="AA135">
        <v>8.4860000000000007</v>
      </c>
      <c r="AB135" t="s">
        <v>47</v>
      </c>
      <c r="AC135">
        <v>13.04</v>
      </c>
      <c r="AD135">
        <v>11.71</v>
      </c>
      <c r="AE135">
        <v>10.94</v>
      </c>
      <c r="AF135" t="s">
        <v>47</v>
      </c>
    </row>
    <row r="136" spans="1:32" x14ac:dyDescent="0.25">
      <c r="A136" t="s">
        <v>662</v>
      </c>
      <c r="B136">
        <v>69.603988364499997</v>
      </c>
      <c r="C136">
        <v>17.542470208200001</v>
      </c>
      <c r="H136" t="s">
        <v>663</v>
      </c>
      <c r="I136" t="s">
        <v>664</v>
      </c>
      <c r="J136" t="s">
        <v>358</v>
      </c>
      <c r="K136" t="s">
        <v>665</v>
      </c>
      <c r="L136" s="6">
        <v>28.1</v>
      </c>
      <c r="M136">
        <v>9.3999999999999994E-5</v>
      </c>
      <c r="N136" t="s">
        <v>96</v>
      </c>
      <c r="U136" t="s">
        <v>47</v>
      </c>
      <c r="V136">
        <v>11.419</v>
      </c>
      <c r="W136">
        <v>10.09</v>
      </c>
      <c r="X136" t="s">
        <v>47</v>
      </c>
      <c r="Y136">
        <v>7.89</v>
      </c>
      <c r="Z136">
        <v>7.3289999999999997</v>
      </c>
      <c r="AA136">
        <v>7.1379999999999999</v>
      </c>
      <c r="AB136" t="s">
        <v>47</v>
      </c>
      <c r="AC136" t="s">
        <v>47</v>
      </c>
      <c r="AD136" t="s">
        <v>47</v>
      </c>
      <c r="AE136" t="s">
        <v>47</v>
      </c>
      <c r="AF136" t="s">
        <v>47</v>
      </c>
    </row>
    <row r="137" spans="1:32" x14ac:dyDescent="0.25">
      <c r="A137" t="s">
        <v>666</v>
      </c>
      <c r="B137">
        <v>68.759870172399999</v>
      </c>
      <c r="C137">
        <v>17.2012309323</v>
      </c>
      <c r="H137" t="s">
        <v>667</v>
      </c>
      <c r="I137" t="s">
        <v>668</v>
      </c>
      <c r="J137" t="s">
        <v>68</v>
      </c>
      <c r="K137" t="s">
        <v>254</v>
      </c>
      <c r="L137" s="6">
        <v>4.91</v>
      </c>
      <c r="M137">
        <v>1.5999999999999999E-5</v>
      </c>
      <c r="N137" t="s">
        <v>96</v>
      </c>
      <c r="U137" t="s">
        <v>47</v>
      </c>
      <c r="V137">
        <v>8.67</v>
      </c>
      <c r="W137">
        <v>6.79</v>
      </c>
      <c r="X137" t="s">
        <v>47</v>
      </c>
      <c r="Y137">
        <v>2.891</v>
      </c>
      <c r="Z137">
        <v>1.962</v>
      </c>
      <c r="AA137">
        <v>1.6990000000000001</v>
      </c>
      <c r="AB137" t="s">
        <v>47</v>
      </c>
      <c r="AC137" t="s">
        <v>47</v>
      </c>
      <c r="AD137" t="s">
        <v>47</v>
      </c>
      <c r="AE137" t="s">
        <v>47</v>
      </c>
      <c r="AF137" t="s">
        <v>47</v>
      </c>
    </row>
    <row r="138" spans="1:32" x14ac:dyDescent="0.25">
      <c r="A138" t="s">
        <v>669</v>
      </c>
      <c r="B138">
        <v>66.770272042100004</v>
      </c>
      <c r="C138">
        <v>18.207550206200001</v>
      </c>
      <c r="H138" t="s">
        <v>670</v>
      </c>
      <c r="I138" t="s">
        <v>671</v>
      </c>
      <c r="J138" t="s">
        <v>68</v>
      </c>
      <c r="K138" t="s">
        <v>672</v>
      </c>
      <c r="L138" s="6">
        <v>19.5</v>
      </c>
      <c r="M138">
        <v>6.4999999999999994E-5</v>
      </c>
      <c r="N138" t="s">
        <v>673</v>
      </c>
      <c r="U138" t="s">
        <v>47</v>
      </c>
      <c r="V138">
        <v>6.95</v>
      </c>
      <c r="W138">
        <v>6.92</v>
      </c>
      <c r="X138" t="s">
        <v>47</v>
      </c>
      <c r="Y138">
        <v>6.8529999999999998</v>
      </c>
      <c r="Z138">
        <v>6.835</v>
      </c>
      <c r="AA138">
        <v>6.81</v>
      </c>
      <c r="AB138" t="s">
        <v>47</v>
      </c>
      <c r="AC138" t="s">
        <v>47</v>
      </c>
      <c r="AD138" t="s">
        <v>47</v>
      </c>
      <c r="AE138" t="s">
        <v>47</v>
      </c>
      <c r="AF138" t="s">
        <v>47</v>
      </c>
    </row>
    <row r="139" spans="1:32" x14ac:dyDescent="0.25">
      <c r="A139" t="s">
        <v>674</v>
      </c>
      <c r="B139">
        <v>66.774914559899997</v>
      </c>
      <c r="C139">
        <v>18.210326473399999</v>
      </c>
      <c r="H139" t="s">
        <v>675</v>
      </c>
      <c r="I139" t="s">
        <v>676</v>
      </c>
      <c r="J139" t="s">
        <v>68</v>
      </c>
      <c r="K139" t="s">
        <v>677</v>
      </c>
      <c r="L139" s="6">
        <v>16.97</v>
      </c>
      <c r="M139">
        <v>5.7000000000000003E-5</v>
      </c>
      <c r="N139" t="s">
        <v>155</v>
      </c>
      <c r="U139" t="s">
        <v>47</v>
      </c>
      <c r="V139">
        <v>9.09</v>
      </c>
      <c r="W139">
        <v>8.73</v>
      </c>
      <c r="X139" t="s">
        <v>47</v>
      </c>
      <c r="Y139">
        <v>8.2959999999999994</v>
      </c>
      <c r="Z139">
        <v>7.9429999999999996</v>
      </c>
      <c r="AA139">
        <v>7.843</v>
      </c>
      <c r="AB139" t="s">
        <v>47</v>
      </c>
      <c r="AC139" t="s">
        <v>47</v>
      </c>
      <c r="AD139" t="s">
        <v>47</v>
      </c>
      <c r="AE139" t="s">
        <v>47</v>
      </c>
      <c r="AF139" t="s">
        <v>47</v>
      </c>
    </row>
    <row r="140" spans="1:32" x14ac:dyDescent="0.25">
      <c r="A140" t="s">
        <v>678</v>
      </c>
      <c r="B140">
        <v>68.109490930700005</v>
      </c>
      <c r="C140">
        <v>18.464486039299999</v>
      </c>
      <c r="H140" t="s">
        <v>679</v>
      </c>
      <c r="I140" t="s">
        <v>680</v>
      </c>
      <c r="J140" t="s">
        <v>62</v>
      </c>
      <c r="K140" t="s">
        <v>681</v>
      </c>
      <c r="L140" s="6" t="s">
        <v>47</v>
      </c>
      <c r="M140" t="s">
        <v>47</v>
      </c>
      <c r="N140" t="s">
        <v>682</v>
      </c>
      <c r="U140" t="s">
        <v>47</v>
      </c>
      <c r="V140" t="s">
        <v>47</v>
      </c>
      <c r="W140" t="s">
        <v>47</v>
      </c>
      <c r="X140" t="s">
        <v>47</v>
      </c>
      <c r="Y140">
        <v>11.117000000000001</v>
      </c>
      <c r="Z140">
        <v>10.37</v>
      </c>
      <c r="AA140">
        <v>10.173</v>
      </c>
      <c r="AB140" t="s">
        <v>47</v>
      </c>
      <c r="AC140">
        <v>17.100000000000001</v>
      </c>
      <c r="AD140">
        <v>15.85</v>
      </c>
      <c r="AE140">
        <v>13.96</v>
      </c>
      <c r="AF140">
        <v>13.05</v>
      </c>
    </row>
    <row r="141" spans="1:32" x14ac:dyDescent="0.25">
      <c r="A141" t="s">
        <v>683</v>
      </c>
      <c r="B141">
        <v>66.455160588499993</v>
      </c>
      <c r="C141">
        <v>15.521194552000001</v>
      </c>
      <c r="H141" t="s">
        <v>684</v>
      </c>
      <c r="I141" t="s">
        <v>685</v>
      </c>
      <c r="J141" t="s">
        <v>51</v>
      </c>
      <c r="K141" t="s">
        <v>686</v>
      </c>
      <c r="L141" s="6">
        <v>65.33</v>
      </c>
      <c r="M141">
        <v>2.1800000000000001E-4</v>
      </c>
      <c r="N141" t="s">
        <v>661</v>
      </c>
      <c r="U141" t="s">
        <v>47</v>
      </c>
      <c r="V141">
        <v>13.83</v>
      </c>
      <c r="W141">
        <v>12.172000000000001</v>
      </c>
      <c r="X141">
        <v>11.82</v>
      </c>
      <c r="Y141">
        <v>9.1180000000000003</v>
      </c>
      <c r="Z141">
        <v>8.5109999999999992</v>
      </c>
      <c r="AA141">
        <v>8.3260000000000005</v>
      </c>
      <c r="AB141" t="s">
        <v>47</v>
      </c>
      <c r="AC141">
        <v>12.89</v>
      </c>
      <c r="AD141">
        <v>11.54</v>
      </c>
      <c r="AE141">
        <v>10.76</v>
      </c>
      <c r="AF141" t="s">
        <v>47</v>
      </c>
    </row>
    <row r="142" spans="1:32" x14ac:dyDescent="0.25">
      <c r="A142" t="s">
        <v>687</v>
      </c>
      <c r="B142">
        <v>68.744219410900001</v>
      </c>
      <c r="C142">
        <v>16.994685105799999</v>
      </c>
      <c r="H142" t="s">
        <v>688</v>
      </c>
      <c r="I142" t="s">
        <v>689</v>
      </c>
      <c r="J142" t="s">
        <v>51</v>
      </c>
      <c r="K142" t="s">
        <v>690</v>
      </c>
      <c r="L142" s="6">
        <v>40.729999999999997</v>
      </c>
      <c r="M142">
        <v>1.36E-4</v>
      </c>
      <c r="N142" t="s">
        <v>691</v>
      </c>
      <c r="U142" t="s">
        <v>47</v>
      </c>
      <c r="V142">
        <v>8.43</v>
      </c>
      <c r="W142">
        <v>7.18</v>
      </c>
      <c r="X142" t="s">
        <v>47</v>
      </c>
      <c r="Y142">
        <v>5.0709999999999997</v>
      </c>
      <c r="Z142">
        <v>4.5460000000000003</v>
      </c>
      <c r="AA142">
        <v>4.415</v>
      </c>
      <c r="AB142" t="s">
        <v>47</v>
      </c>
      <c r="AC142" t="s">
        <v>47</v>
      </c>
      <c r="AD142" t="s">
        <v>47</v>
      </c>
      <c r="AE142" t="s">
        <v>47</v>
      </c>
      <c r="AF142" t="s">
        <v>47</v>
      </c>
    </row>
    <row r="143" spans="1:32" x14ac:dyDescent="0.25">
      <c r="A143" t="s">
        <v>692</v>
      </c>
      <c r="B143">
        <v>66.884784998699999</v>
      </c>
      <c r="C143">
        <v>15.365349807399999</v>
      </c>
      <c r="H143" t="s">
        <v>693</v>
      </c>
      <c r="I143" t="s">
        <v>694</v>
      </c>
      <c r="J143" t="s">
        <v>51</v>
      </c>
      <c r="K143" t="s">
        <v>695</v>
      </c>
      <c r="L143" s="6">
        <v>60.27</v>
      </c>
      <c r="M143">
        <v>2.0100000000000001E-4</v>
      </c>
      <c r="N143" t="s">
        <v>155</v>
      </c>
      <c r="U143" t="s">
        <v>47</v>
      </c>
      <c r="V143">
        <v>11.85</v>
      </c>
      <c r="W143">
        <v>11.04</v>
      </c>
      <c r="X143">
        <v>11.04</v>
      </c>
      <c r="Y143">
        <v>9.6509999999999998</v>
      </c>
      <c r="Z143">
        <v>9.2870000000000008</v>
      </c>
      <c r="AA143">
        <v>9.2149999999999999</v>
      </c>
      <c r="AB143" t="s">
        <v>47</v>
      </c>
      <c r="AC143">
        <v>11.41</v>
      </c>
      <c r="AD143">
        <v>10.81</v>
      </c>
      <c r="AE143">
        <v>10.65</v>
      </c>
      <c r="AF143" t="s">
        <v>47</v>
      </c>
    </row>
    <row r="144" spans="1:32" x14ac:dyDescent="0.25">
      <c r="A144" t="s">
        <v>696</v>
      </c>
      <c r="B144">
        <v>66.518017999999998</v>
      </c>
      <c r="C144">
        <v>17.120715000000001</v>
      </c>
      <c r="H144" t="s">
        <v>697</v>
      </c>
      <c r="I144" t="s">
        <v>698</v>
      </c>
      <c r="J144" t="s">
        <v>129</v>
      </c>
      <c r="K144" t="s">
        <v>699</v>
      </c>
      <c r="L144" s="6">
        <v>48</v>
      </c>
      <c r="M144">
        <v>1.6000000000000001E-4</v>
      </c>
      <c r="N144" t="s">
        <v>700</v>
      </c>
      <c r="U144" t="s">
        <v>47</v>
      </c>
      <c r="V144">
        <v>17.37</v>
      </c>
      <c r="W144">
        <v>15.71</v>
      </c>
      <c r="X144">
        <v>15.71</v>
      </c>
      <c r="Y144">
        <v>10.887</v>
      </c>
      <c r="Z144">
        <v>10.276</v>
      </c>
      <c r="AA144">
        <v>9.9870000000000001</v>
      </c>
      <c r="AB144">
        <v>19.052</v>
      </c>
      <c r="AC144">
        <v>16.504000000000001</v>
      </c>
      <c r="AD144">
        <v>14.971</v>
      </c>
      <c r="AE144">
        <v>13.592000000000001</v>
      </c>
      <c r="AF144">
        <v>12.375</v>
      </c>
    </row>
    <row r="145" spans="1:32" x14ac:dyDescent="0.25">
      <c r="A145" t="s">
        <v>701</v>
      </c>
      <c r="B145">
        <v>68.413431293000002</v>
      </c>
      <c r="C145">
        <v>17.863853195000001</v>
      </c>
      <c r="H145" t="s">
        <v>702</v>
      </c>
      <c r="I145" t="s">
        <v>703</v>
      </c>
      <c r="J145" t="s">
        <v>62</v>
      </c>
      <c r="K145" t="s">
        <v>704</v>
      </c>
      <c r="L145" s="6" t="s">
        <v>47</v>
      </c>
      <c r="M145" t="s">
        <v>47</v>
      </c>
      <c r="N145" t="s">
        <v>705</v>
      </c>
      <c r="U145" t="s">
        <v>47</v>
      </c>
      <c r="V145" t="s">
        <v>47</v>
      </c>
      <c r="W145">
        <v>18.100000000000001</v>
      </c>
      <c r="X145" t="s">
        <v>47</v>
      </c>
      <c r="Y145" t="s">
        <v>47</v>
      </c>
      <c r="Z145" t="s">
        <v>47</v>
      </c>
      <c r="AA145">
        <v>11.513</v>
      </c>
      <c r="AB145" t="s">
        <v>47</v>
      </c>
      <c r="AC145" t="s">
        <v>47</v>
      </c>
      <c r="AD145" t="s">
        <v>47</v>
      </c>
      <c r="AE145" t="s">
        <v>47</v>
      </c>
      <c r="AF145" t="s">
        <v>47</v>
      </c>
    </row>
    <row r="146" spans="1:32" x14ac:dyDescent="0.25">
      <c r="A146" t="s">
        <v>706</v>
      </c>
      <c r="B146">
        <v>68.408695652600002</v>
      </c>
      <c r="C146">
        <v>16.323337623099999</v>
      </c>
      <c r="H146" t="s">
        <v>707</v>
      </c>
      <c r="I146" t="s">
        <v>708</v>
      </c>
      <c r="J146" t="s">
        <v>68</v>
      </c>
      <c r="K146" t="s">
        <v>159</v>
      </c>
      <c r="L146" s="6">
        <v>24</v>
      </c>
      <c r="M146">
        <v>8.0000000000000007E-5</v>
      </c>
      <c r="N146" t="s">
        <v>146</v>
      </c>
      <c r="U146" t="s">
        <v>47</v>
      </c>
      <c r="V146">
        <v>6.7640000000000002</v>
      </c>
      <c r="W146">
        <v>6.5830000000000002</v>
      </c>
      <c r="X146" t="s">
        <v>47</v>
      </c>
      <c r="Y146">
        <v>6.17</v>
      </c>
      <c r="Z146">
        <v>6.1459999999999999</v>
      </c>
      <c r="AA146">
        <v>6.1</v>
      </c>
      <c r="AB146" t="s">
        <v>47</v>
      </c>
      <c r="AC146" t="s">
        <v>47</v>
      </c>
      <c r="AD146" t="s">
        <v>47</v>
      </c>
      <c r="AE146" t="s">
        <v>47</v>
      </c>
      <c r="AF146" t="s">
        <v>47</v>
      </c>
    </row>
    <row r="147" spans="1:32" x14ac:dyDescent="0.25">
      <c r="A147" t="s">
        <v>709</v>
      </c>
      <c r="B147">
        <v>65.928987702300006</v>
      </c>
      <c r="C147">
        <v>15.8809189315</v>
      </c>
      <c r="H147" t="s">
        <v>710</v>
      </c>
      <c r="I147" t="s">
        <v>711</v>
      </c>
      <c r="J147" t="s">
        <v>51</v>
      </c>
      <c r="K147" t="s">
        <v>712</v>
      </c>
      <c r="L147" s="6" t="s">
        <v>47</v>
      </c>
      <c r="M147" t="s">
        <v>47</v>
      </c>
      <c r="N147" t="s">
        <v>165</v>
      </c>
      <c r="U147" t="s">
        <v>47</v>
      </c>
      <c r="V147">
        <v>16.22</v>
      </c>
      <c r="W147">
        <v>14.83</v>
      </c>
      <c r="X147">
        <v>14.69</v>
      </c>
      <c r="Y147">
        <v>10.693</v>
      </c>
      <c r="Z147">
        <v>10.102</v>
      </c>
      <c r="AA147">
        <v>9.8610000000000007</v>
      </c>
      <c r="AB147" t="s">
        <v>47</v>
      </c>
      <c r="AC147">
        <v>15.57</v>
      </c>
      <c r="AD147">
        <v>14.2</v>
      </c>
      <c r="AE147">
        <v>12.76</v>
      </c>
      <c r="AF147" t="s">
        <v>47</v>
      </c>
    </row>
    <row r="148" spans="1:32" x14ac:dyDescent="0.25">
      <c r="A148" t="s">
        <v>713</v>
      </c>
      <c r="B148">
        <v>67.148472355799996</v>
      </c>
      <c r="C148">
        <v>17.539885809299999</v>
      </c>
      <c r="H148" t="s">
        <v>714</v>
      </c>
      <c r="I148" t="s">
        <v>715</v>
      </c>
      <c r="J148" t="s">
        <v>604</v>
      </c>
      <c r="K148" t="s">
        <v>716</v>
      </c>
      <c r="L148" s="6">
        <v>269258.23590000003</v>
      </c>
      <c r="M148">
        <v>3.3170000000000002</v>
      </c>
      <c r="N148" t="s">
        <v>47</v>
      </c>
      <c r="U148" t="s">
        <v>47</v>
      </c>
      <c r="V148" t="s">
        <v>47</v>
      </c>
      <c r="W148" t="s">
        <v>47</v>
      </c>
      <c r="X148">
        <v>18.059999999999999</v>
      </c>
      <c r="Y148">
        <v>16.2</v>
      </c>
      <c r="Z148">
        <v>15.48</v>
      </c>
      <c r="AA148">
        <v>14.67</v>
      </c>
      <c r="AB148" t="s">
        <v>47</v>
      </c>
      <c r="AC148" t="s">
        <v>47</v>
      </c>
      <c r="AD148" t="s">
        <v>47</v>
      </c>
      <c r="AE148" t="s">
        <v>47</v>
      </c>
      <c r="AF148" t="s">
        <v>47</v>
      </c>
    </row>
    <row r="149" spans="1:32" x14ac:dyDescent="0.25">
      <c r="A149" t="s">
        <v>717</v>
      </c>
      <c r="B149">
        <v>66.472718701000005</v>
      </c>
      <c r="C149">
        <v>17.447632864199999</v>
      </c>
      <c r="H149" t="s">
        <v>718</v>
      </c>
      <c r="I149" t="s">
        <v>719</v>
      </c>
      <c r="J149" t="s">
        <v>358</v>
      </c>
      <c r="K149" t="s">
        <v>720</v>
      </c>
      <c r="L149" s="6">
        <v>29</v>
      </c>
      <c r="M149">
        <v>9.7E-5</v>
      </c>
      <c r="N149" t="s">
        <v>721</v>
      </c>
      <c r="U149" t="s">
        <v>47</v>
      </c>
      <c r="V149">
        <v>7.88</v>
      </c>
      <c r="W149">
        <v>7.51</v>
      </c>
      <c r="X149" t="s">
        <v>47</v>
      </c>
      <c r="Y149">
        <v>6.7389999999999999</v>
      </c>
      <c r="Z149">
        <v>6.6079999999999997</v>
      </c>
      <c r="AA149">
        <v>6.5279999999999996</v>
      </c>
      <c r="AB149" t="s">
        <v>47</v>
      </c>
      <c r="AC149" t="s">
        <v>47</v>
      </c>
      <c r="AD149" t="s">
        <v>47</v>
      </c>
      <c r="AE149" t="s">
        <v>47</v>
      </c>
      <c r="AF149" t="s">
        <v>47</v>
      </c>
    </row>
    <row r="150" spans="1:32" x14ac:dyDescent="0.25">
      <c r="A150" t="s">
        <v>722</v>
      </c>
      <c r="B150">
        <v>66.445924500000004</v>
      </c>
      <c r="C150">
        <v>17.544605600000001</v>
      </c>
      <c r="H150" t="s">
        <v>723</v>
      </c>
      <c r="I150" t="s">
        <v>724</v>
      </c>
      <c r="J150" t="s">
        <v>51</v>
      </c>
      <c r="K150" t="s">
        <v>725</v>
      </c>
      <c r="L150" s="6">
        <v>45</v>
      </c>
      <c r="M150">
        <v>1.4999999999999999E-4</v>
      </c>
      <c r="N150" t="s">
        <v>700</v>
      </c>
      <c r="U150" t="s">
        <v>47</v>
      </c>
      <c r="V150">
        <v>17.39</v>
      </c>
      <c r="W150">
        <v>15.85</v>
      </c>
      <c r="X150">
        <v>15.82</v>
      </c>
      <c r="Y150">
        <v>11.189</v>
      </c>
      <c r="Z150">
        <v>10.589</v>
      </c>
      <c r="AA150">
        <v>10.316000000000001</v>
      </c>
      <c r="AB150">
        <v>18.864999999999998</v>
      </c>
      <c r="AC150">
        <v>16.728999999999999</v>
      </c>
      <c r="AD150">
        <v>15.239000000000001</v>
      </c>
      <c r="AE150">
        <v>14.023</v>
      </c>
      <c r="AF150">
        <v>12.667999999999999</v>
      </c>
    </row>
    <row r="151" spans="1:32" x14ac:dyDescent="0.25">
      <c r="A151" t="s">
        <v>726</v>
      </c>
      <c r="B151">
        <v>68.213342981699995</v>
      </c>
      <c r="C151">
        <v>17.5025606733</v>
      </c>
      <c r="H151" t="s">
        <v>727</v>
      </c>
      <c r="I151" t="s">
        <v>728</v>
      </c>
      <c r="J151" t="s">
        <v>349</v>
      </c>
      <c r="K151" t="s">
        <v>729</v>
      </c>
      <c r="L151" s="6" t="s">
        <v>47</v>
      </c>
      <c r="M151" t="s">
        <v>47</v>
      </c>
      <c r="N151" t="s">
        <v>730</v>
      </c>
      <c r="U151" t="s">
        <v>47</v>
      </c>
      <c r="V151" t="s">
        <v>47</v>
      </c>
      <c r="W151">
        <v>22.58</v>
      </c>
      <c r="X151" t="s">
        <v>47</v>
      </c>
      <c r="Y151">
        <v>14.69</v>
      </c>
      <c r="Z151">
        <v>13.99</v>
      </c>
      <c r="AA151">
        <v>13.56</v>
      </c>
      <c r="AB151" t="s">
        <v>47</v>
      </c>
      <c r="AC151">
        <v>20.49</v>
      </c>
      <c r="AD151">
        <v>21.85</v>
      </c>
      <c r="AE151">
        <v>19.079999999999998</v>
      </c>
      <c r="AF151">
        <v>17.43</v>
      </c>
    </row>
    <row r="152" spans="1:32" x14ac:dyDescent="0.25">
      <c r="A152" t="s">
        <v>731</v>
      </c>
      <c r="B152">
        <v>68.126449390199994</v>
      </c>
      <c r="C152">
        <v>17.52483432</v>
      </c>
      <c r="H152" t="s">
        <v>732</v>
      </c>
      <c r="I152" t="s">
        <v>733</v>
      </c>
      <c r="J152" t="s">
        <v>68</v>
      </c>
      <c r="K152" t="s">
        <v>734</v>
      </c>
      <c r="L152" s="6" t="s">
        <v>47</v>
      </c>
      <c r="M152" t="s">
        <v>47</v>
      </c>
      <c r="N152" t="s">
        <v>735</v>
      </c>
      <c r="U152" t="s">
        <v>47</v>
      </c>
      <c r="V152" t="s">
        <v>47</v>
      </c>
      <c r="W152" t="s">
        <v>47</v>
      </c>
      <c r="X152" t="s">
        <v>47</v>
      </c>
      <c r="Y152" t="s">
        <v>47</v>
      </c>
      <c r="Z152" t="s">
        <v>47</v>
      </c>
      <c r="AA152" t="s">
        <v>47</v>
      </c>
      <c r="AB152" t="s">
        <v>47</v>
      </c>
      <c r="AC152" t="s">
        <v>47</v>
      </c>
      <c r="AD152" t="s">
        <v>47</v>
      </c>
      <c r="AE152" t="s">
        <v>47</v>
      </c>
      <c r="AF152" t="s">
        <v>47</v>
      </c>
    </row>
    <row r="153" spans="1:32" x14ac:dyDescent="0.25">
      <c r="A153" t="s">
        <v>736</v>
      </c>
      <c r="B153">
        <v>69.000314631600006</v>
      </c>
      <c r="C153">
        <v>16.5407772358</v>
      </c>
      <c r="H153" t="s">
        <v>737</v>
      </c>
      <c r="I153" t="s">
        <v>738</v>
      </c>
      <c r="J153" t="s">
        <v>105</v>
      </c>
      <c r="K153" t="s">
        <v>739</v>
      </c>
      <c r="L153" s="6">
        <v>44.79</v>
      </c>
      <c r="M153">
        <v>1.4899999999999999E-4</v>
      </c>
      <c r="N153" t="s">
        <v>740</v>
      </c>
      <c r="U153" t="s">
        <v>47</v>
      </c>
      <c r="V153">
        <v>11.97</v>
      </c>
      <c r="W153">
        <v>10.71</v>
      </c>
      <c r="X153">
        <v>10.43</v>
      </c>
      <c r="Y153">
        <v>8.3580000000000005</v>
      </c>
      <c r="Z153">
        <v>7.8220000000000001</v>
      </c>
      <c r="AA153">
        <v>7.6269999999999998</v>
      </c>
      <c r="AB153" t="s">
        <v>47</v>
      </c>
      <c r="AC153" t="s">
        <v>47</v>
      </c>
      <c r="AD153" t="s">
        <v>47</v>
      </c>
      <c r="AE153" t="s">
        <v>47</v>
      </c>
      <c r="AF153" t="s">
        <v>47</v>
      </c>
    </row>
    <row r="154" spans="1:32" x14ac:dyDescent="0.25">
      <c r="A154" t="s">
        <v>741</v>
      </c>
      <c r="B154">
        <v>68.4750540239</v>
      </c>
      <c r="C154">
        <v>16.912072640200002</v>
      </c>
      <c r="H154" t="s">
        <v>742</v>
      </c>
      <c r="I154" t="s">
        <v>743</v>
      </c>
      <c r="J154" t="s">
        <v>744</v>
      </c>
      <c r="K154" t="s">
        <v>745</v>
      </c>
      <c r="L154" s="6">
        <v>4612</v>
      </c>
      <c r="M154">
        <v>1.5504E-2</v>
      </c>
      <c r="N154" t="s">
        <v>47</v>
      </c>
      <c r="U154">
        <v>85</v>
      </c>
      <c r="V154">
        <v>15.6</v>
      </c>
      <c r="W154" t="s">
        <v>47</v>
      </c>
      <c r="X154" t="s">
        <v>47</v>
      </c>
      <c r="Y154">
        <v>11.414999999999999</v>
      </c>
      <c r="Z154">
        <v>10.645</v>
      </c>
      <c r="AA154">
        <v>10.249000000000001</v>
      </c>
      <c r="AB154" t="s">
        <v>47</v>
      </c>
      <c r="AC154" t="s">
        <v>47</v>
      </c>
      <c r="AD154" t="s">
        <v>47</v>
      </c>
      <c r="AE154" t="s">
        <v>47</v>
      </c>
      <c r="AF154" t="s">
        <v>47</v>
      </c>
    </row>
    <row r="155" spans="1:32" x14ac:dyDescent="0.25">
      <c r="A155" t="s">
        <v>746</v>
      </c>
      <c r="B155">
        <v>69.663727280000003</v>
      </c>
      <c r="C155">
        <v>17.408092485499999</v>
      </c>
      <c r="H155" t="s">
        <v>747</v>
      </c>
      <c r="I155" t="s">
        <v>748</v>
      </c>
      <c r="J155" t="s">
        <v>68</v>
      </c>
      <c r="K155" t="s">
        <v>145</v>
      </c>
      <c r="L155" s="6">
        <v>-5.4</v>
      </c>
      <c r="M155">
        <v>-1.8E-5</v>
      </c>
      <c r="N155" t="s">
        <v>146</v>
      </c>
      <c r="U155" t="s">
        <v>47</v>
      </c>
      <c r="V155">
        <v>8.27</v>
      </c>
      <c r="W155">
        <v>7.9</v>
      </c>
      <c r="X155" t="s">
        <v>47</v>
      </c>
      <c r="Y155">
        <v>7.1189999999999998</v>
      </c>
      <c r="Z155">
        <v>6.9870000000000001</v>
      </c>
      <c r="AA155">
        <v>6.9409999999999998</v>
      </c>
      <c r="AB155" t="s">
        <v>47</v>
      </c>
      <c r="AC155" t="s">
        <v>47</v>
      </c>
      <c r="AD155" t="s">
        <v>47</v>
      </c>
      <c r="AE155" t="s">
        <v>47</v>
      </c>
      <c r="AF155" t="s">
        <v>47</v>
      </c>
    </row>
    <row r="156" spans="1:32" x14ac:dyDescent="0.25">
      <c r="A156" t="s">
        <v>749</v>
      </c>
      <c r="B156">
        <v>68.033124999999998</v>
      </c>
      <c r="C156">
        <v>17.6645277778</v>
      </c>
      <c r="H156" t="s">
        <v>750</v>
      </c>
      <c r="I156" t="s">
        <v>751</v>
      </c>
      <c r="J156" t="s">
        <v>105</v>
      </c>
      <c r="K156" t="s">
        <v>752</v>
      </c>
      <c r="L156" s="6" t="s">
        <v>47</v>
      </c>
      <c r="M156" t="s">
        <v>47</v>
      </c>
      <c r="N156" t="s">
        <v>165</v>
      </c>
      <c r="U156" t="s">
        <v>47</v>
      </c>
      <c r="V156">
        <v>16.82</v>
      </c>
      <c r="W156">
        <v>15.25</v>
      </c>
      <c r="X156">
        <v>15.02</v>
      </c>
      <c r="Y156">
        <v>10.898</v>
      </c>
      <c r="Z156">
        <v>10.288</v>
      </c>
      <c r="AA156">
        <v>9.9860000000000007</v>
      </c>
      <c r="AB156" t="s">
        <v>47</v>
      </c>
      <c r="AC156">
        <v>15.99</v>
      </c>
      <c r="AD156">
        <v>14.69</v>
      </c>
      <c r="AE156">
        <v>13.17</v>
      </c>
      <c r="AF156" t="s">
        <v>47</v>
      </c>
    </row>
    <row r="157" spans="1:32" x14ac:dyDescent="0.25">
      <c r="A157" t="s">
        <v>753</v>
      </c>
      <c r="B157">
        <v>67.521845894899997</v>
      </c>
      <c r="C157">
        <v>16.171700032499999</v>
      </c>
      <c r="H157" t="s">
        <v>754</v>
      </c>
      <c r="I157" t="s">
        <v>755</v>
      </c>
      <c r="J157" t="s">
        <v>68</v>
      </c>
      <c r="K157" t="s">
        <v>254</v>
      </c>
      <c r="L157" s="6">
        <v>-19.59</v>
      </c>
      <c r="M157">
        <v>-6.4999999999999994E-5</v>
      </c>
      <c r="N157" t="s">
        <v>644</v>
      </c>
      <c r="U157" t="s">
        <v>47</v>
      </c>
      <c r="V157">
        <v>9.52</v>
      </c>
      <c r="W157">
        <v>7.69</v>
      </c>
      <c r="X157" t="s">
        <v>47</v>
      </c>
      <c r="Y157">
        <v>3.5619999999999998</v>
      </c>
      <c r="Z157">
        <v>2.5270000000000001</v>
      </c>
      <c r="AA157">
        <v>2.2349999999999999</v>
      </c>
      <c r="AB157" t="s">
        <v>47</v>
      </c>
      <c r="AC157" t="s">
        <v>47</v>
      </c>
      <c r="AD157" t="s">
        <v>47</v>
      </c>
      <c r="AE157" t="s">
        <v>47</v>
      </c>
      <c r="AF157" t="s">
        <v>47</v>
      </c>
    </row>
    <row r="158" spans="1:32" x14ac:dyDescent="0.25">
      <c r="A158" t="s">
        <v>756</v>
      </c>
      <c r="B158">
        <v>66.630392439900007</v>
      </c>
      <c r="C158">
        <v>17.1550313075</v>
      </c>
      <c r="H158" t="s">
        <v>757</v>
      </c>
      <c r="I158" t="s">
        <v>758</v>
      </c>
      <c r="J158" t="s">
        <v>68</v>
      </c>
      <c r="K158" t="s">
        <v>254</v>
      </c>
      <c r="L158" s="6">
        <v>-10.55</v>
      </c>
      <c r="M158">
        <v>-3.4999999999999997E-5</v>
      </c>
      <c r="N158" t="s">
        <v>759</v>
      </c>
      <c r="U158" t="s">
        <v>47</v>
      </c>
      <c r="V158">
        <v>8.7200000000000006</v>
      </c>
      <c r="W158">
        <v>7.49</v>
      </c>
      <c r="X158" t="s">
        <v>47</v>
      </c>
      <c r="Y158">
        <v>5.5090000000000003</v>
      </c>
      <c r="Z158">
        <v>4.8819999999999997</v>
      </c>
      <c r="AA158">
        <v>4.4969999999999999</v>
      </c>
      <c r="AB158" t="s">
        <v>47</v>
      </c>
      <c r="AC158" t="s">
        <v>47</v>
      </c>
      <c r="AD158" t="s">
        <v>47</v>
      </c>
      <c r="AE158" t="s">
        <v>47</v>
      </c>
      <c r="AF158" t="s">
        <v>47</v>
      </c>
    </row>
    <row r="159" spans="1:32" x14ac:dyDescent="0.25">
      <c r="A159" t="s">
        <v>760</v>
      </c>
      <c r="B159">
        <v>66.117770899999996</v>
      </c>
      <c r="C159">
        <v>15.8842728</v>
      </c>
      <c r="H159" t="s">
        <v>761</v>
      </c>
      <c r="I159" t="s">
        <v>762</v>
      </c>
      <c r="J159" t="s">
        <v>51</v>
      </c>
      <c r="K159" t="s">
        <v>288</v>
      </c>
      <c r="L159" s="6" t="s">
        <v>47</v>
      </c>
      <c r="M159" t="s">
        <v>47</v>
      </c>
      <c r="N159" t="s">
        <v>763</v>
      </c>
      <c r="U159" t="s">
        <v>47</v>
      </c>
      <c r="V159">
        <v>16.61</v>
      </c>
      <c r="W159">
        <v>14.99</v>
      </c>
      <c r="X159">
        <v>14.91</v>
      </c>
      <c r="Y159">
        <v>10.765000000000001</v>
      </c>
      <c r="Z159">
        <v>10.183999999999999</v>
      </c>
      <c r="AA159">
        <v>9.8970000000000002</v>
      </c>
      <c r="AB159" t="s">
        <v>47</v>
      </c>
      <c r="AC159">
        <v>15.72</v>
      </c>
      <c r="AD159">
        <v>14.37</v>
      </c>
      <c r="AE159">
        <v>12.84</v>
      </c>
      <c r="AF159" t="s">
        <v>47</v>
      </c>
    </row>
    <row r="160" spans="1:32" x14ac:dyDescent="0.25">
      <c r="A160" t="s">
        <v>764</v>
      </c>
      <c r="B160">
        <v>67.795920110099999</v>
      </c>
      <c r="C160">
        <v>16.395872224000001</v>
      </c>
      <c r="H160" t="s">
        <v>765</v>
      </c>
      <c r="I160" t="s">
        <v>766</v>
      </c>
      <c r="J160" t="s">
        <v>51</v>
      </c>
      <c r="K160" t="s">
        <v>767</v>
      </c>
      <c r="L160" s="6" t="s">
        <v>47</v>
      </c>
      <c r="M160" t="s">
        <v>47</v>
      </c>
      <c r="N160" t="s">
        <v>47</v>
      </c>
      <c r="U160" t="s">
        <v>47</v>
      </c>
      <c r="V160">
        <v>16.71</v>
      </c>
      <c r="W160">
        <v>15.13</v>
      </c>
      <c r="X160">
        <v>15.08</v>
      </c>
      <c r="Y160">
        <v>10.895</v>
      </c>
      <c r="Z160">
        <v>10.281000000000001</v>
      </c>
      <c r="AA160">
        <v>10.037000000000001</v>
      </c>
      <c r="AB160" t="s">
        <v>47</v>
      </c>
      <c r="AC160" t="s">
        <v>47</v>
      </c>
      <c r="AD160" t="s">
        <v>47</v>
      </c>
      <c r="AE160" t="s">
        <v>47</v>
      </c>
      <c r="AF160" t="s">
        <v>47</v>
      </c>
    </row>
    <row r="161" spans="1:32" x14ac:dyDescent="0.25">
      <c r="A161" t="s">
        <v>768</v>
      </c>
      <c r="B161">
        <v>65.3979140048</v>
      </c>
      <c r="C161">
        <v>16.894387057900001</v>
      </c>
      <c r="H161" t="s">
        <v>769</v>
      </c>
      <c r="I161" t="s">
        <v>770</v>
      </c>
      <c r="J161" t="s">
        <v>51</v>
      </c>
      <c r="K161" t="s">
        <v>120</v>
      </c>
      <c r="L161" s="6" t="s">
        <v>47</v>
      </c>
      <c r="M161" t="s">
        <v>47</v>
      </c>
      <c r="N161" t="s">
        <v>131</v>
      </c>
      <c r="U161" t="s">
        <v>47</v>
      </c>
      <c r="V161">
        <v>17.170000000000002</v>
      </c>
      <c r="W161">
        <v>15.46</v>
      </c>
      <c r="X161">
        <v>15.4</v>
      </c>
      <c r="Y161">
        <v>10.782999999999999</v>
      </c>
      <c r="Z161">
        <v>10.198</v>
      </c>
      <c r="AA161">
        <v>9.9149999999999991</v>
      </c>
      <c r="AB161" t="s">
        <v>47</v>
      </c>
      <c r="AC161">
        <v>16.27</v>
      </c>
      <c r="AD161">
        <v>14.92</v>
      </c>
      <c r="AE161">
        <v>13.19</v>
      </c>
      <c r="AF161" t="s">
        <v>47</v>
      </c>
    </row>
    <row r="162" spans="1:32" x14ac:dyDescent="0.25">
      <c r="A162" t="s">
        <v>771</v>
      </c>
      <c r="B162">
        <v>67.932161647200004</v>
      </c>
      <c r="C162">
        <v>15.041021347299999</v>
      </c>
      <c r="H162" t="s">
        <v>772</v>
      </c>
      <c r="I162" t="s">
        <v>773</v>
      </c>
      <c r="J162" t="s">
        <v>105</v>
      </c>
      <c r="K162" t="s">
        <v>774</v>
      </c>
      <c r="L162" s="6">
        <v>40.409999999999997</v>
      </c>
      <c r="M162">
        <v>1.35E-4</v>
      </c>
      <c r="N162" t="s">
        <v>75</v>
      </c>
      <c r="U162" t="s">
        <v>47</v>
      </c>
      <c r="V162">
        <v>13.71</v>
      </c>
      <c r="W162">
        <v>12.23</v>
      </c>
      <c r="X162">
        <v>11.95</v>
      </c>
      <c r="Y162">
        <v>9.14</v>
      </c>
      <c r="Z162">
        <v>8.51</v>
      </c>
      <c r="AA162">
        <v>8.2880000000000003</v>
      </c>
      <c r="AB162" t="s">
        <v>47</v>
      </c>
      <c r="AC162">
        <v>12.99</v>
      </c>
      <c r="AD162">
        <v>11.61</v>
      </c>
      <c r="AE162">
        <v>10.8</v>
      </c>
      <c r="AF162" t="s">
        <v>47</v>
      </c>
    </row>
    <row r="163" spans="1:32" x14ac:dyDescent="0.25">
      <c r="A163" t="s">
        <v>775</v>
      </c>
      <c r="B163">
        <v>65.976718773399995</v>
      </c>
      <c r="C163">
        <v>14.052104336099999</v>
      </c>
      <c r="H163" t="s">
        <v>776</v>
      </c>
      <c r="I163" t="s">
        <v>777</v>
      </c>
      <c r="J163" t="s">
        <v>51</v>
      </c>
      <c r="K163" t="s">
        <v>778</v>
      </c>
      <c r="L163" s="6">
        <v>39.54</v>
      </c>
      <c r="M163">
        <v>1.3200000000000001E-4</v>
      </c>
      <c r="N163" t="s">
        <v>740</v>
      </c>
      <c r="U163" t="s">
        <v>47</v>
      </c>
      <c r="V163">
        <v>12.159000000000001</v>
      </c>
      <c r="W163">
        <v>11.02</v>
      </c>
      <c r="X163">
        <v>10.53</v>
      </c>
      <c r="Y163">
        <v>8.5060000000000002</v>
      </c>
      <c r="Z163">
        <v>7.9249999999999998</v>
      </c>
      <c r="AA163">
        <v>7.7859999999999996</v>
      </c>
      <c r="AB163" t="s">
        <v>47</v>
      </c>
      <c r="AC163">
        <v>11.53</v>
      </c>
      <c r="AD163">
        <v>10.33</v>
      </c>
      <c r="AE163">
        <v>9.83</v>
      </c>
      <c r="AF163" t="s">
        <v>47</v>
      </c>
    </row>
    <row r="164" spans="1:32" x14ac:dyDescent="0.25">
      <c r="A164" t="s">
        <v>779</v>
      </c>
      <c r="B164">
        <v>63.624250000000004</v>
      </c>
      <c r="C164">
        <v>14.2733333333</v>
      </c>
      <c r="H164" t="s">
        <v>780</v>
      </c>
      <c r="I164" t="s">
        <v>781</v>
      </c>
      <c r="J164" t="s">
        <v>276</v>
      </c>
      <c r="K164" t="s">
        <v>782</v>
      </c>
      <c r="L164" s="6">
        <v>55506.228499999997</v>
      </c>
      <c r="M164">
        <v>0.20599999999999999</v>
      </c>
      <c r="N164" t="s">
        <v>47</v>
      </c>
      <c r="U164" t="s">
        <v>47</v>
      </c>
      <c r="V164" t="s">
        <v>47</v>
      </c>
      <c r="W164" t="s">
        <v>47</v>
      </c>
      <c r="X164" t="s">
        <v>47</v>
      </c>
      <c r="Y164" t="s">
        <v>47</v>
      </c>
      <c r="Z164" t="s">
        <v>47</v>
      </c>
      <c r="AA164" t="s">
        <v>47</v>
      </c>
      <c r="AB164" t="s">
        <v>47</v>
      </c>
      <c r="AC164" t="s">
        <v>47</v>
      </c>
      <c r="AD164" t="s">
        <v>47</v>
      </c>
      <c r="AE164" t="s">
        <v>47</v>
      </c>
      <c r="AF164" t="s">
        <v>47</v>
      </c>
    </row>
    <row r="165" spans="1:32" x14ac:dyDescent="0.25">
      <c r="A165" t="s">
        <v>783</v>
      </c>
      <c r="B165">
        <v>66.855577262500006</v>
      </c>
      <c r="C165">
        <v>14.2606678197</v>
      </c>
      <c r="H165" t="s">
        <v>784</v>
      </c>
      <c r="I165" t="s">
        <v>785</v>
      </c>
      <c r="J165" t="s">
        <v>358</v>
      </c>
      <c r="K165" t="s">
        <v>786</v>
      </c>
      <c r="L165" s="6">
        <v>39.25</v>
      </c>
      <c r="M165">
        <v>1.3100000000000001E-4</v>
      </c>
      <c r="N165" t="s">
        <v>53</v>
      </c>
      <c r="U165" t="s">
        <v>47</v>
      </c>
      <c r="V165">
        <v>11.315</v>
      </c>
      <c r="W165">
        <v>10.313000000000001</v>
      </c>
      <c r="X165">
        <v>10.050000000000001</v>
      </c>
      <c r="Y165">
        <v>8.3740000000000006</v>
      </c>
      <c r="Z165">
        <v>7.8220000000000001</v>
      </c>
      <c r="AA165">
        <v>7.7130000000000001</v>
      </c>
      <c r="AB165" t="s">
        <v>47</v>
      </c>
      <c r="AC165">
        <v>10.97</v>
      </c>
      <c r="AD165">
        <v>10.02</v>
      </c>
      <c r="AE165">
        <v>9.66</v>
      </c>
      <c r="AF165" t="s">
        <v>47</v>
      </c>
    </row>
    <row r="166" spans="1:32" x14ac:dyDescent="0.25">
      <c r="A166" t="s">
        <v>787</v>
      </c>
      <c r="B166">
        <v>63.793367947299998</v>
      </c>
      <c r="C166">
        <v>14.3984553871</v>
      </c>
      <c r="H166" t="s">
        <v>788</v>
      </c>
      <c r="I166" t="s">
        <v>789</v>
      </c>
      <c r="J166" t="s">
        <v>51</v>
      </c>
      <c r="K166" t="s">
        <v>562</v>
      </c>
      <c r="L166" s="6">
        <v>37.619999999999997</v>
      </c>
      <c r="M166">
        <v>1.25E-4</v>
      </c>
      <c r="N166" t="s">
        <v>96</v>
      </c>
      <c r="U166" t="s">
        <v>47</v>
      </c>
      <c r="V166">
        <v>12.92</v>
      </c>
      <c r="W166">
        <v>11.585000000000001</v>
      </c>
      <c r="X166">
        <v>11.13</v>
      </c>
      <c r="Y166">
        <v>8.9469999999999992</v>
      </c>
      <c r="Z166">
        <v>8.2940000000000005</v>
      </c>
      <c r="AA166">
        <v>8.1280000000000001</v>
      </c>
      <c r="AB166" t="s">
        <v>47</v>
      </c>
      <c r="AC166">
        <v>12.23</v>
      </c>
      <c r="AD166">
        <v>10.92</v>
      </c>
      <c r="AE166">
        <v>10.4</v>
      </c>
      <c r="AF166" t="s">
        <v>47</v>
      </c>
    </row>
    <row r="167" spans="1:32" x14ac:dyDescent="0.25">
      <c r="A167" t="s">
        <v>790</v>
      </c>
      <c r="B167">
        <v>63.716401971400003</v>
      </c>
      <c r="C167">
        <v>13.0549563179</v>
      </c>
      <c r="H167" t="s">
        <v>791</v>
      </c>
      <c r="I167" t="s">
        <v>792</v>
      </c>
      <c r="J167" t="s">
        <v>105</v>
      </c>
      <c r="K167" t="s">
        <v>793</v>
      </c>
      <c r="L167" s="6">
        <v>38.96</v>
      </c>
      <c r="M167">
        <v>1.2999999999999999E-4</v>
      </c>
      <c r="N167" t="s">
        <v>740</v>
      </c>
      <c r="U167" t="s">
        <v>47</v>
      </c>
      <c r="V167">
        <v>11.89</v>
      </c>
      <c r="W167">
        <v>10.680999999999999</v>
      </c>
      <c r="X167">
        <v>10.34</v>
      </c>
      <c r="Y167">
        <v>8.4450000000000003</v>
      </c>
      <c r="Z167">
        <v>7.8280000000000003</v>
      </c>
      <c r="AA167">
        <v>7.6879999999999997</v>
      </c>
      <c r="AB167" t="s">
        <v>47</v>
      </c>
      <c r="AC167">
        <v>11.27</v>
      </c>
      <c r="AD167">
        <v>10.17</v>
      </c>
      <c r="AE167">
        <v>9.76</v>
      </c>
      <c r="AF167" t="s">
        <v>47</v>
      </c>
    </row>
    <row r="168" spans="1:32" x14ac:dyDescent="0.25">
      <c r="A168" t="s">
        <v>794</v>
      </c>
      <c r="B168">
        <v>63.890367228700001</v>
      </c>
      <c r="C168">
        <v>15.7062676549</v>
      </c>
      <c r="H168" t="s">
        <v>795</v>
      </c>
      <c r="I168" t="s">
        <v>796</v>
      </c>
      <c r="J168" t="s">
        <v>51</v>
      </c>
      <c r="K168" t="s">
        <v>797</v>
      </c>
      <c r="L168" s="6">
        <v>38.49</v>
      </c>
      <c r="M168">
        <v>1.2799999999999999E-4</v>
      </c>
      <c r="N168" t="s">
        <v>183</v>
      </c>
      <c r="U168" t="s">
        <v>47</v>
      </c>
      <c r="V168">
        <v>12.135</v>
      </c>
      <c r="W168">
        <v>10.930999999999999</v>
      </c>
      <c r="X168">
        <v>10.53</v>
      </c>
      <c r="Y168">
        <v>8.5579999999999998</v>
      </c>
      <c r="Z168">
        <v>7.9820000000000002</v>
      </c>
      <c r="AA168">
        <v>7.8529999999999998</v>
      </c>
      <c r="AB168" t="s">
        <v>47</v>
      </c>
      <c r="AC168">
        <v>11.59</v>
      </c>
      <c r="AD168">
        <v>10.41</v>
      </c>
      <c r="AE168">
        <v>9.9499999999999993</v>
      </c>
      <c r="AF168" t="s">
        <v>47</v>
      </c>
    </row>
    <row r="169" spans="1:32" x14ac:dyDescent="0.25">
      <c r="A169" t="s">
        <v>798</v>
      </c>
      <c r="B169">
        <v>64.935898902199995</v>
      </c>
      <c r="C169">
        <v>14.273672704799999</v>
      </c>
      <c r="H169" t="s">
        <v>799</v>
      </c>
      <c r="I169" t="s">
        <v>800</v>
      </c>
      <c r="J169" t="s">
        <v>51</v>
      </c>
      <c r="K169" t="s">
        <v>801</v>
      </c>
      <c r="L169" s="6">
        <v>-19.07</v>
      </c>
      <c r="M169">
        <v>-6.3999999999999997E-5</v>
      </c>
      <c r="N169" t="s">
        <v>802</v>
      </c>
      <c r="U169" t="s">
        <v>47</v>
      </c>
      <c r="V169">
        <v>8.5</v>
      </c>
      <c r="W169" t="s">
        <v>47</v>
      </c>
      <c r="X169">
        <v>8</v>
      </c>
      <c r="Y169">
        <v>5.73</v>
      </c>
      <c r="Z169">
        <v>5.25</v>
      </c>
      <c r="AA169">
        <v>5.1260000000000003</v>
      </c>
      <c r="AB169" t="s">
        <v>47</v>
      </c>
      <c r="AC169">
        <v>9.6199999999999992</v>
      </c>
      <c r="AD169">
        <v>8.65</v>
      </c>
      <c r="AE169">
        <v>7.59</v>
      </c>
      <c r="AF169" t="s">
        <v>47</v>
      </c>
    </row>
    <row r="170" spans="1:32" x14ac:dyDescent="0.25">
      <c r="A170" t="s">
        <v>803</v>
      </c>
      <c r="B170">
        <v>65.922174700499994</v>
      </c>
      <c r="C170">
        <v>15.631916602</v>
      </c>
      <c r="H170" t="s">
        <v>804</v>
      </c>
      <c r="I170" t="s">
        <v>805</v>
      </c>
      <c r="J170" t="s">
        <v>62</v>
      </c>
      <c r="K170" t="s">
        <v>806</v>
      </c>
      <c r="L170" s="6">
        <v>15.22</v>
      </c>
      <c r="M170">
        <v>5.1E-5</v>
      </c>
      <c r="N170" t="s">
        <v>807</v>
      </c>
      <c r="U170" t="s">
        <v>47</v>
      </c>
      <c r="V170">
        <v>12.42</v>
      </c>
      <c r="W170">
        <v>11.56</v>
      </c>
      <c r="X170" t="s">
        <v>47</v>
      </c>
      <c r="Y170">
        <v>9.41</v>
      </c>
      <c r="Z170">
        <v>8.9339999999999993</v>
      </c>
      <c r="AA170">
        <v>8.8079999999999998</v>
      </c>
      <c r="AB170" t="s">
        <v>47</v>
      </c>
      <c r="AC170" t="s">
        <v>47</v>
      </c>
      <c r="AD170" t="s">
        <v>47</v>
      </c>
      <c r="AE170" t="s">
        <v>47</v>
      </c>
      <c r="AF170" t="s">
        <v>47</v>
      </c>
    </row>
    <row r="171" spans="1:32" x14ac:dyDescent="0.25">
      <c r="A171" t="s">
        <v>808</v>
      </c>
      <c r="B171">
        <v>64.448724998000003</v>
      </c>
      <c r="C171">
        <v>13.6617797192</v>
      </c>
      <c r="H171" t="s">
        <v>809</v>
      </c>
      <c r="I171" t="s">
        <v>810</v>
      </c>
      <c r="J171" t="s">
        <v>105</v>
      </c>
      <c r="K171" t="s">
        <v>811</v>
      </c>
      <c r="L171" s="6">
        <v>38.049999999999997</v>
      </c>
      <c r="M171">
        <v>1.27E-4</v>
      </c>
      <c r="N171" t="s">
        <v>812</v>
      </c>
      <c r="U171" t="s">
        <v>47</v>
      </c>
      <c r="V171">
        <v>14.01</v>
      </c>
      <c r="W171">
        <v>12.54</v>
      </c>
      <c r="X171">
        <v>12.17</v>
      </c>
      <c r="Y171">
        <v>9.4049999999999994</v>
      </c>
      <c r="Z171">
        <v>8.7200000000000006</v>
      </c>
      <c r="AA171">
        <v>8.5269999999999992</v>
      </c>
      <c r="AB171" t="s">
        <v>47</v>
      </c>
      <c r="AC171">
        <v>13.28</v>
      </c>
      <c r="AD171">
        <v>11.93</v>
      </c>
      <c r="AE171">
        <v>11.09</v>
      </c>
      <c r="AF171" t="s">
        <v>47</v>
      </c>
    </row>
    <row r="172" spans="1:32" x14ac:dyDescent="0.25">
      <c r="A172" t="s">
        <v>813</v>
      </c>
      <c r="B172">
        <v>65.959889566699999</v>
      </c>
      <c r="C172">
        <v>14.921545701299999</v>
      </c>
      <c r="H172" t="s">
        <v>814</v>
      </c>
      <c r="I172" t="s">
        <v>815</v>
      </c>
      <c r="J172" t="s">
        <v>129</v>
      </c>
      <c r="K172" t="s">
        <v>816</v>
      </c>
      <c r="L172" s="6">
        <v>22.131</v>
      </c>
      <c r="M172">
        <v>7.3999999999999996E-5</v>
      </c>
      <c r="N172" t="s">
        <v>567</v>
      </c>
      <c r="U172" t="s">
        <v>47</v>
      </c>
      <c r="V172">
        <v>14.85</v>
      </c>
      <c r="W172">
        <v>13.348000000000001</v>
      </c>
      <c r="X172">
        <v>13.08</v>
      </c>
      <c r="Y172">
        <v>9.2929999999999993</v>
      </c>
      <c r="Z172">
        <v>8.718</v>
      </c>
      <c r="AA172">
        <v>8.4540000000000006</v>
      </c>
      <c r="AB172" t="s">
        <v>47</v>
      </c>
      <c r="AC172">
        <v>14.09</v>
      </c>
      <c r="AD172">
        <v>12.74</v>
      </c>
      <c r="AE172">
        <v>11.37</v>
      </c>
      <c r="AF172" t="s">
        <v>47</v>
      </c>
    </row>
    <row r="173" spans="1:32" x14ac:dyDescent="0.25">
      <c r="A173" t="s">
        <v>817</v>
      </c>
      <c r="B173">
        <v>66.519610105300004</v>
      </c>
      <c r="C173">
        <v>15.0413855526</v>
      </c>
      <c r="H173" t="s">
        <v>818</v>
      </c>
      <c r="I173" t="s">
        <v>819</v>
      </c>
      <c r="J173" t="s">
        <v>51</v>
      </c>
      <c r="K173" t="s">
        <v>820</v>
      </c>
      <c r="L173" s="6">
        <v>39.1</v>
      </c>
      <c r="M173">
        <v>1.2999999999999999E-4</v>
      </c>
      <c r="N173" t="s">
        <v>600</v>
      </c>
      <c r="U173" t="s">
        <v>47</v>
      </c>
      <c r="V173">
        <v>13.71</v>
      </c>
      <c r="W173">
        <v>12.24</v>
      </c>
      <c r="X173">
        <v>11.85</v>
      </c>
      <c r="Y173">
        <v>9.2710000000000008</v>
      </c>
      <c r="Z173">
        <v>8.5410000000000004</v>
      </c>
      <c r="AA173">
        <v>8.3620000000000001</v>
      </c>
      <c r="AB173" t="s">
        <v>47</v>
      </c>
      <c r="AC173">
        <v>12.92</v>
      </c>
      <c r="AD173">
        <v>11.54</v>
      </c>
      <c r="AE173">
        <v>10.8</v>
      </c>
      <c r="AF173" t="s">
        <v>47</v>
      </c>
    </row>
    <row r="174" spans="1:32" x14ac:dyDescent="0.25">
      <c r="A174" t="s">
        <v>821</v>
      </c>
      <c r="B174">
        <v>64.695986177600005</v>
      </c>
      <c r="C174">
        <v>13.366309575900001</v>
      </c>
      <c r="H174" t="s">
        <v>822</v>
      </c>
      <c r="I174" t="s">
        <v>823</v>
      </c>
      <c r="J174" t="s">
        <v>51</v>
      </c>
      <c r="K174" t="s">
        <v>824</v>
      </c>
      <c r="L174" s="6">
        <v>38.880000000000003</v>
      </c>
      <c r="M174">
        <v>1.2999999999999999E-4</v>
      </c>
      <c r="N174" t="s">
        <v>825</v>
      </c>
      <c r="U174" t="s">
        <v>47</v>
      </c>
      <c r="V174">
        <v>13.4</v>
      </c>
      <c r="W174">
        <v>11.981</v>
      </c>
      <c r="X174">
        <v>11.51</v>
      </c>
      <c r="Y174">
        <v>9.1210000000000004</v>
      </c>
      <c r="Z174">
        <v>8.4809999999999999</v>
      </c>
      <c r="AA174">
        <v>8.3000000000000007</v>
      </c>
      <c r="AB174" t="s">
        <v>47</v>
      </c>
      <c r="AC174">
        <v>12.69</v>
      </c>
      <c r="AD174">
        <v>11.38</v>
      </c>
      <c r="AE174">
        <v>10.69</v>
      </c>
      <c r="AF174" t="s">
        <v>47</v>
      </c>
    </row>
    <row r="175" spans="1:32" x14ac:dyDescent="0.25">
      <c r="A175" t="s">
        <v>826</v>
      </c>
      <c r="B175">
        <v>65.199811737399997</v>
      </c>
      <c r="C175">
        <v>15.235890553899999</v>
      </c>
      <c r="H175" t="s">
        <v>827</v>
      </c>
      <c r="I175" t="s">
        <v>828</v>
      </c>
      <c r="J175" t="s">
        <v>51</v>
      </c>
      <c r="K175" t="s">
        <v>829</v>
      </c>
      <c r="L175" s="6">
        <v>38.281999999999996</v>
      </c>
      <c r="M175">
        <v>1.2799999999999999E-4</v>
      </c>
      <c r="N175" t="s">
        <v>830</v>
      </c>
      <c r="U175" t="s">
        <v>47</v>
      </c>
      <c r="V175">
        <v>15.43</v>
      </c>
      <c r="W175" t="s">
        <v>47</v>
      </c>
      <c r="X175">
        <v>13.88</v>
      </c>
      <c r="Y175">
        <v>9.49</v>
      </c>
      <c r="Z175">
        <v>8.9060000000000006</v>
      </c>
      <c r="AA175">
        <v>8.6340000000000003</v>
      </c>
      <c r="AB175" t="s">
        <v>47</v>
      </c>
      <c r="AC175">
        <v>14.57</v>
      </c>
      <c r="AD175">
        <v>13.27</v>
      </c>
      <c r="AE175">
        <v>11.71</v>
      </c>
      <c r="AF175" t="s">
        <v>47</v>
      </c>
    </row>
    <row r="176" spans="1:32" x14ac:dyDescent="0.25">
      <c r="A176" t="s">
        <v>831</v>
      </c>
      <c r="B176">
        <v>64.226949650099996</v>
      </c>
      <c r="C176">
        <v>16.3569200554</v>
      </c>
      <c r="H176" t="s">
        <v>832</v>
      </c>
      <c r="I176" t="s">
        <v>833</v>
      </c>
      <c r="J176" t="s">
        <v>51</v>
      </c>
      <c r="K176" t="s">
        <v>834</v>
      </c>
      <c r="L176" s="6" t="s">
        <v>47</v>
      </c>
      <c r="M176" t="s">
        <v>47</v>
      </c>
      <c r="N176" t="s">
        <v>835</v>
      </c>
      <c r="U176" t="s">
        <v>47</v>
      </c>
      <c r="V176">
        <v>16.02</v>
      </c>
      <c r="W176">
        <v>14.45</v>
      </c>
      <c r="X176">
        <v>14.45</v>
      </c>
      <c r="Y176">
        <v>10.433999999999999</v>
      </c>
      <c r="Z176">
        <v>9.8130000000000006</v>
      </c>
      <c r="AA176">
        <v>9.5850000000000009</v>
      </c>
      <c r="AB176" t="s">
        <v>47</v>
      </c>
      <c r="AC176">
        <v>15.07</v>
      </c>
      <c r="AD176">
        <v>13.74</v>
      </c>
      <c r="AE176">
        <v>12.41</v>
      </c>
      <c r="AF176" t="s">
        <v>47</v>
      </c>
    </row>
    <row r="177" spans="1:32" x14ac:dyDescent="0.25">
      <c r="A177" t="s">
        <v>836</v>
      </c>
      <c r="B177">
        <v>64.364480286200006</v>
      </c>
      <c r="C177">
        <v>16.590654057199998</v>
      </c>
      <c r="H177" t="s">
        <v>837</v>
      </c>
      <c r="I177" t="s">
        <v>838</v>
      </c>
      <c r="J177" t="s">
        <v>68</v>
      </c>
      <c r="K177" t="s">
        <v>145</v>
      </c>
      <c r="L177" s="6">
        <v>-14.8</v>
      </c>
      <c r="M177">
        <v>-4.8999999999999998E-5</v>
      </c>
      <c r="N177" t="s">
        <v>721</v>
      </c>
      <c r="U177" t="s">
        <v>47</v>
      </c>
      <c r="V177">
        <v>8.84</v>
      </c>
      <c r="W177">
        <v>8.35</v>
      </c>
      <c r="X177" t="s">
        <v>47</v>
      </c>
      <c r="Y177">
        <v>7.3550000000000004</v>
      </c>
      <c r="Z177">
        <v>7.173</v>
      </c>
      <c r="AA177">
        <v>7.125</v>
      </c>
      <c r="AB177" t="s">
        <v>47</v>
      </c>
      <c r="AC177" t="s">
        <v>47</v>
      </c>
      <c r="AD177" t="s">
        <v>47</v>
      </c>
      <c r="AE177" t="s">
        <v>47</v>
      </c>
      <c r="AF177" t="s">
        <v>47</v>
      </c>
    </row>
    <row r="178" spans="1:32" x14ac:dyDescent="0.25">
      <c r="A178" t="s">
        <v>839</v>
      </c>
      <c r="B178">
        <v>65.688669780400005</v>
      </c>
      <c r="C178">
        <v>14.2514190007</v>
      </c>
      <c r="H178" t="s">
        <v>840</v>
      </c>
      <c r="I178" t="s">
        <v>841</v>
      </c>
      <c r="J178" t="s">
        <v>51</v>
      </c>
      <c r="K178" t="s">
        <v>842</v>
      </c>
      <c r="L178" s="6">
        <v>39.69</v>
      </c>
      <c r="M178">
        <v>1.3200000000000001E-4</v>
      </c>
      <c r="N178" t="s">
        <v>70</v>
      </c>
      <c r="U178" t="s">
        <v>47</v>
      </c>
      <c r="V178">
        <v>10.78</v>
      </c>
      <c r="W178">
        <v>10.28</v>
      </c>
      <c r="X178">
        <v>10.17</v>
      </c>
      <c r="Y178">
        <v>9.0229999999999997</v>
      </c>
      <c r="Z178">
        <v>8.6999999999999993</v>
      </c>
      <c r="AA178">
        <v>8.6449999999999996</v>
      </c>
      <c r="AB178" t="s">
        <v>47</v>
      </c>
      <c r="AC178">
        <v>10.48</v>
      </c>
      <c r="AD178">
        <v>10.029999999999999</v>
      </c>
      <c r="AE178">
        <v>9.84</v>
      </c>
      <c r="AF178" t="s">
        <v>47</v>
      </c>
    </row>
    <row r="179" spans="1:32" x14ac:dyDescent="0.25">
      <c r="A179" t="s">
        <v>843</v>
      </c>
      <c r="B179">
        <v>64.834018116099998</v>
      </c>
      <c r="C179">
        <v>14.316426999800001</v>
      </c>
      <c r="H179" t="s">
        <v>844</v>
      </c>
      <c r="I179" t="s">
        <v>845</v>
      </c>
      <c r="J179" t="s">
        <v>51</v>
      </c>
      <c r="K179" t="s">
        <v>846</v>
      </c>
      <c r="L179" s="6">
        <v>38.450000000000003</v>
      </c>
      <c r="M179">
        <v>1.2799999999999999E-4</v>
      </c>
      <c r="N179" t="s">
        <v>847</v>
      </c>
      <c r="U179" t="s">
        <v>47</v>
      </c>
      <c r="V179">
        <v>14.27</v>
      </c>
      <c r="W179">
        <v>12.832000000000001</v>
      </c>
      <c r="X179">
        <v>12.5</v>
      </c>
      <c r="Y179">
        <v>9.6449999999999996</v>
      </c>
      <c r="Z179">
        <v>8.9990000000000006</v>
      </c>
      <c r="AA179">
        <v>8.7739999999999991</v>
      </c>
      <c r="AB179" t="s">
        <v>47</v>
      </c>
      <c r="AC179">
        <v>13.59</v>
      </c>
      <c r="AD179">
        <v>12.21</v>
      </c>
      <c r="AE179">
        <v>11.32</v>
      </c>
      <c r="AF179" t="s">
        <v>47</v>
      </c>
    </row>
    <row r="180" spans="1:32" x14ac:dyDescent="0.25">
      <c r="A180" t="s">
        <v>848</v>
      </c>
      <c r="B180">
        <v>65.396205735799995</v>
      </c>
      <c r="C180">
        <v>14.6952419771</v>
      </c>
      <c r="H180" t="s">
        <v>849</v>
      </c>
      <c r="I180" t="s">
        <v>850</v>
      </c>
      <c r="J180" t="s">
        <v>51</v>
      </c>
      <c r="K180" t="s">
        <v>851</v>
      </c>
      <c r="L180" s="6" t="s">
        <v>47</v>
      </c>
      <c r="M180" t="s">
        <v>47</v>
      </c>
      <c r="N180" t="s">
        <v>852</v>
      </c>
      <c r="U180" t="s">
        <v>47</v>
      </c>
      <c r="V180">
        <v>16.600000000000001</v>
      </c>
      <c r="W180">
        <v>15.6</v>
      </c>
      <c r="X180">
        <v>15.82</v>
      </c>
      <c r="Y180">
        <v>11.295999999999999</v>
      </c>
      <c r="Z180">
        <v>10.686</v>
      </c>
      <c r="AA180">
        <v>10.441000000000001</v>
      </c>
      <c r="AB180" t="s">
        <v>47</v>
      </c>
      <c r="AC180">
        <v>16.43</v>
      </c>
      <c r="AD180">
        <v>15.02</v>
      </c>
      <c r="AE180">
        <v>13.5</v>
      </c>
      <c r="AF180" t="s">
        <v>47</v>
      </c>
    </row>
    <row r="181" spans="1:32" x14ac:dyDescent="0.25">
      <c r="A181" t="s">
        <v>853</v>
      </c>
      <c r="B181">
        <v>64.787689067499997</v>
      </c>
      <c r="C181">
        <v>13.720606939</v>
      </c>
      <c r="H181" t="s">
        <v>854</v>
      </c>
      <c r="I181" t="s">
        <v>855</v>
      </c>
      <c r="J181" t="s">
        <v>68</v>
      </c>
      <c r="K181" t="s">
        <v>159</v>
      </c>
      <c r="L181" s="6">
        <v>-4.93</v>
      </c>
      <c r="M181">
        <v>-1.5999999999999999E-5</v>
      </c>
      <c r="N181" t="s">
        <v>591</v>
      </c>
      <c r="U181" t="s">
        <v>47</v>
      </c>
      <c r="V181">
        <v>8.18</v>
      </c>
      <c r="W181">
        <v>7.75</v>
      </c>
      <c r="X181" t="s">
        <v>47</v>
      </c>
      <c r="Y181">
        <v>6.8760000000000003</v>
      </c>
      <c r="Z181">
        <v>6.7240000000000002</v>
      </c>
      <c r="AA181">
        <v>6.6689999999999996</v>
      </c>
      <c r="AB181" t="s">
        <v>47</v>
      </c>
      <c r="AC181" t="s">
        <v>47</v>
      </c>
      <c r="AD181" t="s">
        <v>47</v>
      </c>
      <c r="AE181" t="s">
        <v>47</v>
      </c>
      <c r="AF181" t="s">
        <v>47</v>
      </c>
    </row>
    <row r="182" spans="1:32" x14ac:dyDescent="0.25">
      <c r="A182" t="s">
        <v>856</v>
      </c>
      <c r="B182">
        <v>64.903641934500001</v>
      </c>
      <c r="C182">
        <v>12.624324594899999</v>
      </c>
      <c r="H182" t="s">
        <v>857</v>
      </c>
      <c r="I182" t="s">
        <v>858</v>
      </c>
      <c r="J182" t="s">
        <v>51</v>
      </c>
      <c r="K182" t="s">
        <v>298</v>
      </c>
      <c r="L182" s="6">
        <v>36.81</v>
      </c>
      <c r="M182">
        <v>1.2300000000000001E-4</v>
      </c>
      <c r="N182" t="s">
        <v>53</v>
      </c>
      <c r="U182" t="s">
        <v>47</v>
      </c>
      <c r="V182">
        <v>10.76</v>
      </c>
      <c r="W182" t="s">
        <v>47</v>
      </c>
      <c r="X182">
        <v>9.58</v>
      </c>
      <c r="Y182">
        <v>8.11</v>
      </c>
      <c r="Z182">
        <v>7.6559999999999997</v>
      </c>
      <c r="AA182">
        <v>7.5640000000000001</v>
      </c>
      <c r="AB182" t="s">
        <v>47</v>
      </c>
      <c r="AC182">
        <v>10.52</v>
      </c>
      <c r="AD182">
        <v>9.83</v>
      </c>
      <c r="AE182">
        <v>9.1999999999999993</v>
      </c>
      <c r="AF182" t="s">
        <v>47</v>
      </c>
    </row>
    <row r="183" spans="1:32" x14ac:dyDescent="0.25">
      <c r="A183" t="s">
        <v>859</v>
      </c>
      <c r="B183">
        <v>65.802016126799998</v>
      </c>
      <c r="C183">
        <v>15.712880094499999</v>
      </c>
      <c r="H183" t="s">
        <v>860</v>
      </c>
      <c r="I183" t="s">
        <v>861</v>
      </c>
      <c r="J183" t="s">
        <v>51</v>
      </c>
      <c r="K183" t="s">
        <v>862</v>
      </c>
      <c r="L183" s="6" t="s">
        <v>47</v>
      </c>
      <c r="M183" t="s">
        <v>47</v>
      </c>
      <c r="N183" t="s">
        <v>47</v>
      </c>
      <c r="U183" t="s">
        <v>47</v>
      </c>
      <c r="V183" t="s">
        <v>47</v>
      </c>
      <c r="W183" t="s">
        <v>47</v>
      </c>
      <c r="X183">
        <v>15.7</v>
      </c>
      <c r="Y183">
        <v>11.241</v>
      </c>
      <c r="Z183">
        <v>10.632</v>
      </c>
      <c r="AA183">
        <v>10.356</v>
      </c>
      <c r="AB183" t="s">
        <v>47</v>
      </c>
      <c r="AC183" t="s">
        <v>47</v>
      </c>
      <c r="AD183" t="s">
        <v>47</v>
      </c>
      <c r="AE183" t="s">
        <v>47</v>
      </c>
      <c r="AF183">
        <v>12.33</v>
      </c>
    </row>
    <row r="184" spans="1:32" x14ac:dyDescent="0.25">
      <c r="A184" t="s">
        <v>863</v>
      </c>
      <c r="B184">
        <v>66.039146432600006</v>
      </c>
      <c r="C184">
        <v>15.0876042703</v>
      </c>
      <c r="H184" t="s">
        <v>864</v>
      </c>
      <c r="I184" t="s">
        <v>865</v>
      </c>
      <c r="J184" t="s">
        <v>129</v>
      </c>
      <c r="K184" t="s">
        <v>866</v>
      </c>
      <c r="L184" s="6">
        <v>29</v>
      </c>
      <c r="M184">
        <v>9.7E-5</v>
      </c>
      <c r="N184" t="s">
        <v>700</v>
      </c>
      <c r="U184" t="s">
        <v>47</v>
      </c>
      <c r="V184">
        <v>16.82</v>
      </c>
      <c r="W184" t="s">
        <v>47</v>
      </c>
      <c r="X184">
        <v>14.97</v>
      </c>
      <c r="Y184">
        <v>10.303000000000001</v>
      </c>
      <c r="Z184">
        <v>9.7550000000000008</v>
      </c>
      <c r="AA184">
        <v>9.4719999999999995</v>
      </c>
      <c r="AB184" t="s">
        <v>47</v>
      </c>
      <c r="AC184">
        <v>15.86</v>
      </c>
      <c r="AD184">
        <v>14.45</v>
      </c>
      <c r="AE184">
        <v>12.69</v>
      </c>
      <c r="AF184" t="s">
        <v>47</v>
      </c>
    </row>
    <row r="185" spans="1:32" x14ac:dyDescent="0.25">
      <c r="A185" t="s">
        <v>867</v>
      </c>
      <c r="B185">
        <v>66.520120833299998</v>
      </c>
      <c r="C185">
        <v>14.726669444400001</v>
      </c>
      <c r="H185" t="s">
        <v>868</v>
      </c>
      <c r="I185" t="s">
        <v>869</v>
      </c>
      <c r="J185" t="s">
        <v>870</v>
      </c>
      <c r="K185" t="s">
        <v>871</v>
      </c>
      <c r="L185" s="6">
        <v>23021.9277</v>
      </c>
      <c r="M185">
        <v>7.9981999999999998E-2</v>
      </c>
      <c r="N185" t="s">
        <v>47</v>
      </c>
      <c r="U185">
        <v>35</v>
      </c>
      <c r="V185" t="s">
        <v>47</v>
      </c>
      <c r="W185" t="s">
        <v>47</v>
      </c>
      <c r="X185" t="s">
        <v>47</v>
      </c>
      <c r="Y185">
        <v>13.597</v>
      </c>
      <c r="Z185">
        <v>12.461</v>
      </c>
      <c r="AA185">
        <v>12.038</v>
      </c>
      <c r="AB185" t="s">
        <v>47</v>
      </c>
      <c r="AC185" t="s">
        <v>47</v>
      </c>
      <c r="AD185" t="s">
        <v>47</v>
      </c>
      <c r="AE185" t="s">
        <v>47</v>
      </c>
      <c r="AF185" t="s">
        <v>47</v>
      </c>
    </row>
    <row r="186" spans="1:32" x14ac:dyDescent="0.25">
      <c r="A186" t="s">
        <v>872</v>
      </c>
      <c r="B186">
        <v>65.849266311500003</v>
      </c>
      <c r="C186">
        <v>14.427951023</v>
      </c>
      <c r="H186" t="s">
        <v>873</v>
      </c>
      <c r="I186" t="s">
        <v>874</v>
      </c>
      <c r="J186" t="s">
        <v>51</v>
      </c>
      <c r="K186" t="s">
        <v>875</v>
      </c>
      <c r="L186" s="6" t="s">
        <v>47</v>
      </c>
      <c r="M186" t="s">
        <v>47</v>
      </c>
      <c r="N186" t="s">
        <v>763</v>
      </c>
      <c r="U186" t="s">
        <v>47</v>
      </c>
      <c r="V186">
        <v>16.489999999999998</v>
      </c>
      <c r="W186">
        <v>14.95</v>
      </c>
      <c r="X186">
        <v>14.88</v>
      </c>
      <c r="Y186">
        <v>10.472</v>
      </c>
      <c r="Z186">
        <v>9.8940000000000001</v>
      </c>
      <c r="AA186">
        <v>9.6300000000000008</v>
      </c>
      <c r="AB186" t="s">
        <v>47</v>
      </c>
      <c r="AC186" t="s">
        <v>47</v>
      </c>
      <c r="AD186" t="s">
        <v>47</v>
      </c>
      <c r="AE186" t="s">
        <v>47</v>
      </c>
      <c r="AF186" t="s">
        <v>47</v>
      </c>
    </row>
    <row r="187" spans="1:32" x14ac:dyDescent="0.25">
      <c r="A187" t="s">
        <v>876</v>
      </c>
      <c r="B187">
        <v>64.367255110800002</v>
      </c>
      <c r="C187">
        <v>14.901059928800001</v>
      </c>
      <c r="H187" t="s">
        <v>877</v>
      </c>
      <c r="I187" t="s">
        <v>878</v>
      </c>
      <c r="J187" t="s">
        <v>51</v>
      </c>
      <c r="K187" t="s">
        <v>879</v>
      </c>
      <c r="L187" s="6" t="s">
        <v>47</v>
      </c>
      <c r="M187" t="s">
        <v>47</v>
      </c>
      <c r="N187" t="s">
        <v>131</v>
      </c>
      <c r="U187" t="s">
        <v>47</v>
      </c>
      <c r="V187">
        <v>16.010000000000002</v>
      </c>
      <c r="W187">
        <v>14.47</v>
      </c>
      <c r="X187">
        <v>14.46</v>
      </c>
      <c r="Y187">
        <v>10.471</v>
      </c>
      <c r="Z187">
        <v>9.8689999999999998</v>
      </c>
      <c r="AA187">
        <v>9.6210000000000004</v>
      </c>
      <c r="AB187" t="s">
        <v>47</v>
      </c>
      <c r="AC187">
        <v>15.18</v>
      </c>
      <c r="AD187">
        <v>13.8</v>
      </c>
      <c r="AE187">
        <v>12.47</v>
      </c>
      <c r="AF187" t="s">
        <v>47</v>
      </c>
    </row>
    <row r="188" spans="1:32" x14ac:dyDescent="0.25">
      <c r="A188" t="s">
        <v>880</v>
      </c>
      <c r="B188">
        <v>66.131360141599998</v>
      </c>
      <c r="C188">
        <v>13.928629815700001</v>
      </c>
      <c r="H188" t="s">
        <v>881</v>
      </c>
      <c r="I188" t="s">
        <v>882</v>
      </c>
      <c r="J188" t="s">
        <v>51</v>
      </c>
      <c r="K188" t="s">
        <v>883</v>
      </c>
      <c r="L188" s="6" t="s">
        <v>47</v>
      </c>
      <c r="M188" t="s">
        <v>47</v>
      </c>
      <c r="N188" t="s">
        <v>47</v>
      </c>
      <c r="U188" t="s">
        <v>47</v>
      </c>
      <c r="V188">
        <v>18.12</v>
      </c>
      <c r="W188">
        <v>16.54</v>
      </c>
      <c r="X188">
        <v>16.12</v>
      </c>
      <c r="Y188">
        <v>11.901</v>
      </c>
      <c r="Z188">
        <v>11.324</v>
      </c>
      <c r="AA188">
        <v>11.055</v>
      </c>
      <c r="AB188" t="s">
        <v>47</v>
      </c>
      <c r="AC188" t="s">
        <v>47</v>
      </c>
      <c r="AD188" t="s">
        <v>47</v>
      </c>
      <c r="AE188" t="s">
        <v>47</v>
      </c>
      <c r="AF188">
        <v>12.96</v>
      </c>
    </row>
    <row r="189" spans="1:32" x14ac:dyDescent="0.25">
      <c r="A189" t="s">
        <v>884</v>
      </c>
      <c r="B189">
        <v>64.479196558599995</v>
      </c>
      <c r="C189">
        <v>16.544500350900002</v>
      </c>
      <c r="H189" t="s">
        <v>885</v>
      </c>
      <c r="I189" t="s">
        <v>886</v>
      </c>
      <c r="J189" t="s">
        <v>51</v>
      </c>
      <c r="K189" t="s">
        <v>887</v>
      </c>
      <c r="L189" s="6" t="s">
        <v>47</v>
      </c>
      <c r="M189" t="s">
        <v>47</v>
      </c>
      <c r="N189" t="s">
        <v>165</v>
      </c>
      <c r="U189" t="s">
        <v>47</v>
      </c>
      <c r="V189">
        <v>15.49</v>
      </c>
      <c r="W189">
        <v>14.01</v>
      </c>
      <c r="X189">
        <v>14.16</v>
      </c>
      <c r="Y189">
        <v>10.028</v>
      </c>
      <c r="Z189">
        <v>9.4109999999999996</v>
      </c>
      <c r="AA189">
        <v>9.1739999999999995</v>
      </c>
      <c r="AB189" t="s">
        <v>47</v>
      </c>
      <c r="AC189">
        <v>14.99</v>
      </c>
      <c r="AD189">
        <v>13.63</v>
      </c>
      <c r="AE189">
        <v>12.17</v>
      </c>
      <c r="AF189" t="s">
        <v>47</v>
      </c>
    </row>
    <row r="190" spans="1:32" x14ac:dyDescent="0.25">
      <c r="A190" t="s">
        <v>888</v>
      </c>
      <c r="B190">
        <v>64.465107328399995</v>
      </c>
      <c r="C190">
        <v>15.2271596986</v>
      </c>
      <c r="H190" t="s">
        <v>889</v>
      </c>
      <c r="I190" t="s">
        <v>890</v>
      </c>
      <c r="J190" t="s">
        <v>51</v>
      </c>
      <c r="K190" t="s">
        <v>891</v>
      </c>
      <c r="L190" s="6" t="s">
        <v>47</v>
      </c>
      <c r="M190" t="s">
        <v>47</v>
      </c>
      <c r="N190" t="s">
        <v>892</v>
      </c>
      <c r="U190" t="s">
        <v>47</v>
      </c>
      <c r="V190">
        <v>17.149999999999999</v>
      </c>
      <c r="W190">
        <v>15.7</v>
      </c>
      <c r="X190">
        <v>13.48</v>
      </c>
      <c r="Y190">
        <v>11.224</v>
      </c>
      <c r="Z190">
        <v>10.638</v>
      </c>
      <c r="AA190">
        <v>10.365</v>
      </c>
      <c r="AB190" t="s">
        <v>47</v>
      </c>
      <c r="AC190">
        <v>16.350000000000001</v>
      </c>
      <c r="AD190">
        <v>14.99</v>
      </c>
      <c r="AE190">
        <v>13.42</v>
      </c>
      <c r="AF190" t="s">
        <v>47</v>
      </c>
    </row>
    <row r="191" spans="1:32" x14ac:dyDescent="0.25">
      <c r="A191" t="s">
        <v>893</v>
      </c>
      <c r="B191">
        <v>64.1059021672</v>
      </c>
      <c r="C191">
        <v>14.171410289100001</v>
      </c>
      <c r="H191" t="s">
        <v>894</v>
      </c>
      <c r="I191" t="s">
        <v>895</v>
      </c>
      <c r="J191" t="s">
        <v>51</v>
      </c>
      <c r="K191" t="s">
        <v>891</v>
      </c>
      <c r="L191" s="6" t="s">
        <v>47</v>
      </c>
      <c r="M191" t="s">
        <v>47</v>
      </c>
      <c r="N191" t="s">
        <v>47</v>
      </c>
      <c r="U191" t="s">
        <v>47</v>
      </c>
      <c r="V191">
        <v>17.16</v>
      </c>
      <c r="W191">
        <v>15.33</v>
      </c>
      <c r="X191">
        <v>15.15</v>
      </c>
      <c r="Y191">
        <v>10.925000000000001</v>
      </c>
      <c r="Z191">
        <v>10.321</v>
      </c>
      <c r="AA191">
        <v>10.048999999999999</v>
      </c>
      <c r="AB191" t="s">
        <v>47</v>
      </c>
      <c r="AC191">
        <v>16.079999999999998</v>
      </c>
      <c r="AD191">
        <v>14.71</v>
      </c>
      <c r="AE191">
        <v>13.16</v>
      </c>
      <c r="AF191" t="s">
        <v>47</v>
      </c>
    </row>
    <row r="192" spans="1:32" x14ac:dyDescent="0.25">
      <c r="A192" t="s">
        <v>896</v>
      </c>
      <c r="B192">
        <v>66.850391337299996</v>
      </c>
      <c r="C192">
        <v>14.1186522205</v>
      </c>
      <c r="H192" t="s">
        <v>897</v>
      </c>
      <c r="I192" t="s">
        <v>898</v>
      </c>
      <c r="J192" t="s">
        <v>51</v>
      </c>
      <c r="K192" t="s">
        <v>899</v>
      </c>
      <c r="L192" s="6" t="s">
        <v>47</v>
      </c>
      <c r="M192" t="s">
        <v>47</v>
      </c>
      <c r="N192" t="s">
        <v>47</v>
      </c>
      <c r="U192" t="s">
        <v>47</v>
      </c>
      <c r="V192">
        <v>17.489999999999998</v>
      </c>
      <c r="W192">
        <v>15.91</v>
      </c>
      <c r="X192">
        <v>15.55</v>
      </c>
      <c r="Y192">
        <v>11.401</v>
      </c>
      <c r="Z192">
        <v>10.782</v>
      </c>
      <c r="AA192">
        <v>10.529</v>
      </c>
      <c r="AB192" t="s">
        <v>47</v>
      </c>
      <c r="AC192" t="s">
        <v>47</v>
      </c>
      <c r="AD192" t="s">
        <v>47</v>
      </c>
      <c r="AE192" t="s">
        <v>47</v>
      </c>
      <c r="AF192">
        <v>12.45</v>
      </c>
    </row>
    <row r="193" spans="1:32" x14ac:dyDescent="0.25">
      <c r="A193" t="s">
        <v>900</v>
      </c>
      <c r="B193">
        <v>66.4601882316</v>
      </c>
      <c r="C193">
        <v>15.002566373700001</v>
      </c>
      <c r="H193" t="s">
        <v>901</v>
      </c>
      <c r="I193" t="s">
        <v>902</v>
      </c>
      <c r="J193" t="s">
        <v>51</v>
      </c>
      <c r="K193" t="s">
        <v>193</v>
      </c>
      <c r="L193" s="6" t="s">
        <v>47</v>
      </c>
      <c r="M193" t="s">
        <v>47</v>
      </c>
      <c r="N193" t="s">
        <v>47</v>
      </c>
      <c r="U193" t="s">
        <v>47</v>
      </c>
      <c r="V193">
        <v>17.8</v>
      </c>
      <c r="W193">
        <v>16.25</v>
      </c>
      <c r="X193">
        <v>16.16</v>
      </c>
      <c r="Y193">
        <v>11.629</v>
      </c>
      <c r="Z193">
        <v>11.048999999999999</v>
      </c>
      <c r="AA193">
        <v>10.778</v>
      </c>
      <c r="AB193" t="s">
        <v>47</v>
      </c>
      <c r="AC193">
        <v>17.059999999999999</v>
      </c>
      <c r="AD193">
        <v>15.7</v>
      </c>
      <c r="AE193">
        <v>13.92</v>
      </c>
      <c r="AF193" t="s">
        <v>47</v>
      </c>
    </row>
    <row r="194" spans="1:32" x14ac:dyDescent="0.25">
      <c r="A194" t="s">
        <v>903</v>
      </c>
      <c r="B194">
        <v>65.453693364399996</v>
      </c>
      <c r="C194">
        <v>15.4874943443</v>
      </c>
      <c r="H194" t="s">
        <v>904</v>
      </c>
      <c r="I194" t="s">
        <v>905</v>
      </c>
      <c r="J194" t="s">
        <v>187</v>
      </c>
      <c r="K194" t="s">
        <v>906</v>
      </c>
      <c r="L194" s="6" t="s">
        <v>47</v>
      </c>
      <c r="M194" t="s">
        <v>47</v>
      </c>
      <c r="N194" t="s">
        <v>907</v>
      </c>
      <c r="U194" t="s">
        <v>47</v>
      </c>
      <c r="V194">
        <v>16.8</v>
      </c>
      <c r="W194">
        <v>16.62</v>
      </c>
      <c r="X194">
        <v>16.899999999999999</v>
      </c>
      <c r="Y194" t="s">
        <v>47</v>
      </c>
      <c r="Z194" t="s">
        <v>47</v>
      </c>
      <c r="AA194" t="s">
        <v>47</v>
      </c>
      <c r="AB194" t="s">
        <v>47</v>
      </c>
      <c r="AC194" t="s">
        <v>47</v>
      </c>
      <c r="AD194" t="s">
        <v>47</v>
      </c>
      <c r="AE194" t="s">
        <v>47</v>
      </c>
      <c r="AF194" t="s">
        <v>47</v>
      </c>
    </row>
    <row r="195" spans="1:32" x14ac:dyDescent="0.25">
      <c r="A195" t="s">
        <v>908</v>
      </c>
      <c r="B195">
        <v>64.429250482900002</v>
      </c>
      <c r="C195">
        <v>13.8365927184</v>
      </c>
      <c r="H195" t="s">
        <v>909</v>
      </c>
      <c r="I195" t="s">
        <v>910</v>
      </c>
      <c r="J195" t="s">
        <v>51</v>
      </c>
      <c r="K195" t="s">
        <v>911</v>
      </c>
      <c r="L195" s="6">
        <v>63.85</v>
      </c>
      <c r="M195">
        <v>2.13E-4</v>
      </c>
      <c r="N195" t="s">
        <v>155</v>
      </c>
      <c r="U195" t="s">
        <v>47</v>
      </c>
      <c r="V195">
        <v>7.92</v>
      </c>
      <c r="W195">
        <v>6.91</v>
      </c>
      <c r="X195" t="s">
        <v>47</v>
      </c>
      <c r="Y195">
        <v>4.9939999999999998</v>
      </c>
      <c r="Z195">
        <v>4.7409999999999997</v>
      </c>
      <c r="AA195">
        <v>4.3470000000000004</v>
      </c>
      <c r="AB195" t="s">
        <v>47</v>
      </c>
      <c r="AC195" t="s">
        <v>47</v>
      </c>
      <c r="AD195" t="s">
        <v>47</v>
      </c>
      <c r="AE195" t="s">
        <v>47</v>
      </c>
      <c r="AF195" t="s">
        <v>47</v>
      </c>
    </row>
    <row r="196" spans="1:32" x14ac:dyDescent="0.25">
      <c r="A196" t="s">
        <v>912</v>
      </c>
      <c r="B196">
        <v>65.628152999999998</v>
      </c>
      <c r="C196">
        <v>15.441958</v>
      </c>
      <c r="H196" t="s">
        <v>913</v>
      </c>
      <c r="I196" t="s">
        <v>914</v>
      </c>
      <c r="J196" t="s">
        <v>79</v>
      </c>
      <c r="K196" t="s">
        <v>915</v>
      </c>
      <c r="L196" s="6" t="s">
        <v>47</v>
      </c>
      <c r="M196" t="s">
        <v>47</v>
      </c>
      <c r="N196" t="s">
        <v>916</v>
      </c>
      <c r="U196" t="s">
        <v>47</v>
      </c>
      <c r="V196" t="s">
        <v>47</v>
      </c>
      <c r="W196" t="s">
        <v>47</v>
      </c>
      <c r="X196" t="s">
        <v>47</v>
      </c>
      <c r="Y196">
        <v>14.364000000000001</v>
      </c>
      <c r="Z196">
        <v>13.548999999999999</v>
      </c>
      <c r="AA196">
        <v>13.079000000000001</v>
      </c>
      <c r="AB196" t="s">
        <v>47</v>
      </c>
      <c r="AC196">
        <v>22.6</v>
      </c>
      <c r="AD196">
        <v>20.66</v>
      </c>
      <c r="AE196">
        <v>18.11</v>
      </c>
      <c r="AF196">
        <v>16.850000000000001</v>
      </c>
    </row>
    <row r="197" spans="1:32" x14ac:dyDescent="0.25">
      <c r="A197" t="s">
        <v>917</v>
      </c>
      <c r="B197">
        <v>64.481545484400002</v>
      </c>
      <c r="C197">
        <v>14.546261771999999</v>
      </c>
      <c r="H197" t="s">
        <v>918</v>
      </c>
      <c r="I197" t="s">
        <v>919</v>
      </c>
      <c r="J197" t="s">
        <v>51</v>
      </c>
      <c r="K197" t="s">
        <v>851</v>
      </c>
      <c r="L197" s="6" t="s">
        <v>47</v>
      </c>
      <c r="M197" t="s">
        <v>47</v>
      </c>
      <c r="N197" t="s">
        <v>47</v>
      </c>
      <c r="U197" t="s">
        <v>47</v>
      </c>
      <c r="V197">
        <v>16.53</v>
      </c>
      <c r="W197">
        <v>14.89</v>
      </c>
      <c r="X197">
        <v>13.36</v>
      </c>
      <c r="Y197">
        <v>10.871</v>
      </c>
      <c r="Z197">
        <v>10.276</v>
      </c>
      <c r="AA197">
        <v>10.016999999999999</v>
      </c>
      <c r="AB197" t="s">
        <v>47</v>
      </c>
      <c r="AC197">
        <v>15.75</v>
      </c>
      <c r="AD197">
        <v>14.43</v>
      </c>
      <c r="AE197">
        <v>12.98</v>
      </c>
      <c r="AF197" t="s">
        <v>47</v>
      </c>
    </row>
    <row r="198" spans="1:32" x14ac:dyDescent="0.25">
      <c r="A198" t="s">
        <v>920</v>
      </c>
      <c r="B198">
        <v>65.756292474700004</v>
      </c>
      <c r="C198">
        <v>15.2282080563</v>
      </c>
      <c r="H198" t="s">
        <v>921</v>
      </c>
      <c r="I198" t="s">
        <v>922</v>
      </c>
      <c r="J198" t="s">
        <v>51</v>
      </c>
      <c r="K198" t="s">
        <v>862</v>
      </c>
      <c r="L198" s="6" t="s">
        <v>47</v>
      </c>
      <c r="M198" t="s">
        <v>47</v>
      </c>
      <c r="N198" t="s">
        <v>47</v>
      </c>
      <c r="U198" t="s">
        <v>47</v>
      </c>
      <c r="V198">
        <v>18.37</v>
      </c>
      <c r="W198">
        <v>16.71</v>
      </c>
      <c r="X198">
        <v>14.82</v>
      </c>
      <c r="Y198">
        <v>12.023</v>
      </c>
      <c r="Z198">
        <v>11.419</v>
      </c>
      <c r="AA198">
        <v>11.119</v>
      </c>
      <c r="AB198" t="s">
        <v>47</v>
      </c>
      <c r="AC198" t="s">
        <v>47</v>
      </c>
      <c r="AD198" t="s">
        <v>47</v>
      </c>
      <c r="AE198" t="s">
        <v>47</v>
      </c>
      <c r="AF198">
        <v>13.07</v>
      </c>
    </row>
    <row r="199" spans="1:32" x14ac:dyDescent="0.25">
      <c r="A199" t="s">
        <v>923</v>
      </c>
      <c r="B199">
        <v>63.468139000000001</v>
      </c>
      <c r="C199">
        <v>15.365036999999999</v>
      </c>
      <c r="H199" t="s">
        <v>924</v>
      </c>
      <c r="I199" t="s">
        <v>925</v>
      </c>
      <c r="J199" t="s">
        <v>105</v>
      </c>
      <c r="K199" t="s">
        <v>926</v>
      </c>
      <c r="L199" s="6" t="s">
        <v>47</v>
      </c>
      <c r="M199" t="s">
        <v>47</v>
      </c>
      <c r="N199" t="s">
        <v>47</v>
      </c>
      <c r="U199" t="s">
        <v>47</v>
      </c>
      <c r="V199">
        <v>16.71</v>
      </c>
      <c r="W199">
        <v>15</v>
      </c>
      <c r="X199">
        <v>14.7</v>
      </c>
      <c r="Y199">
        <v>10.541</v>
      </c>
      <c r="Z199">
        <v>9.9749999999999996</v>
      </c>
      <c r="AA199">
        <v>9.6999999999999993</v>
      </c>
      <c r="AB199" t="s">
        <v>47</v>
      </c>
      <c r="AC199">
        <v>15.71</v>
      </c>
      <c r="AD199">
        <v>14.38</v>
      </c>
      <c r="AE199">
        <v>12.75</v>
      </c>
      <c r="AF199" t="s">
        <v>47</v>
      </c>
    </row>
    <row r="200" spans="1:32" x14ac:dyDescent="0.25">
      <c r="A200" t="s">
        <v>927</v>
      </c>
      <c r="B200">
        <v>64.554130837399995</v>
      </c>
      <c r="C200">
        <v>16.0981299888</v>
      </c>
      <c r="H200" t="s">
        <v>928</v>
      </c>
      <c r="I200" t="s">
        <v>929</v>
      </c>
      <c r="J200" t="s">
        <v>51</v>
      </c>
      <c r="K200" t="s">
        <v>930</v>
      </c>
      <c r="L200" s="6" t="s">
        <v>47</v>
      </c>
      <c r="M200" t="s">
        <v>47</v>
      </c>
      <c r="N200" t="s">
        <v>47</v>
      </c>
      <c r="U200" t="s">
        <v>47</v>
      </c>
      <c r="V200">
        <v>17.55</v>
      </c>
      <c r="W200">
        <v>16.399999999999999</v>
      </c>
      <c r="X200">
        <v>13.95</v>
      </c>
      <c r="Y200">
        <v>11.583</v>
      </c>
      <c r="Z200">
        <v>10.97</v>
      </c>
      <c r="AA200">
        <v>10.704000000000001</v>
      </c>
      <c r="AB200" t="s">
        <v>47</v>
      </c>
      <c r="AC200">
        <v>17</v>
      </c>
      <c r="AD200">
        <v>15.68</v>
      </c>
      <c r="AE200">
        <v>13.96</v>
      </c>
      <c r="AF200" t="s">
        <v>47</v>
      </c>
    </row>
    <row r="201" spans="1:32" x14ac:dyDescent="0.25">
      <c r="A201" t="s">
        <v>931</v>
      </c>
      <c r="B201">
        <v>65.233608466299998</v>
      </c>
      <c r="C201">
        <v>14.8595903357</v>
      </c>
      <c r="H201" t="s">
        <v>932</v>
      </c>
      <c r="I201" t="s">
        <v>933</v>
      </c>
      <c r="J201" t="s">
        <v>51</v>
      </c>
      <c r="K201" t="s">
        <v>934</v>
      </c>
      <c r="L201" s="6" t="s">
        <v>47</v>
      </c>
      <c r="M201" t="s">
        <v>47</v>
      </c>
      <c r="N201" t="s">
        <v>47</v>
      </c>
      <c r="U201" t="s">
        <v>47</v>
      </c>
      <c r="V201">
        <v>18.32</v>
      </c>
      <c r="W201">
        <v>16.7</v>
      </c>
      <c r="X201">
        <v>13.94</v>
      </c>
      <c r="Y201">
        <v>11.939</v>
      </c>
      <c r="Z201">
        <v>11.375</v>
      </c>
      <c r="AA201">
        <v>11.058999999999999</v>
      </c>
      <c r="AB201" t="s">
        <v>47</v>
      </c>
      <c r="AC201" t="s">
        <v>47</v>
      </c>
      <c r="AD201" t="s">
        <v>47</v>
      </c>
      <c r="AE201" t="s">
        <v>47</v>
      </c>
      <c r="AF201">
        <v>13.01</v>
      </c>
    </row>
    <row r="202" spans="1:32" x14ac:dyDescent="0.25">
      <c r="A202" t="s">
        <v>935</v>
      </c>
      <c r="B202">
        <v>64.573532374199999</v>
      </c>
      <c r="C202">
        <v>15.009426188100001</v>
      </c>
      <c r="H202" t="s">
        <v>936</v>
      </c>
      <c r="I202" t="s">
        <v>937</v>
      </c>
      <c r="J202" t="s">
        <v>51</v>
      </c>
      <c r="K202" t="s">
        <v>842</v>
      </c>
      <c r="L202" s="6">
        <v>37.08</v>
      </c>
      <c r="M202">
        <v>1.2400000000000001E-4</v>
      </c>
      <c r="N202" t="s">
        <v>255</v>
      </c>
      <c r="U202" t="s">
        <v>47</v>
      </c>
      <c r="V202">
        <v>10.38</v>
      </c>
      <c r="W202">
        <v>9.4499999999999993</v>
      </c>
      <c r="X202">
        <v>9.36</v>
      </c>
      <c r="Y202">
        <v>7.7270000000000003</v>
      </c>
      <c r="Z202">
        <v>7.2880000000000003</v>
      </c>
      <c r="AA202">
        <v>7.1950000000000003</v>
      </c>
      <c r="AB202" t="s">
        <v>47</v>
      </c>
      <c r="AC202">
        <v>10.119999999999999</v>
      </c>
      <c r="AD202">
        <v>9.58</v>
      </c>
      <c r="AE202">
        <v>8.8699999999999992</v>
      </c>
      <c r="AF202" t="s">
        <v>47</v>
      </c>
    </row>
    <row r="203" spans="1:32" x14ac:dyDescent="0.25">
      <c r="A203" t="s">
        <v>938</v>
      </c>
      <c r="B203">
        <v>63.796371006299999</v>
      </c>
      <c r="C203">
        <v>15.078288644400001</v>
      </c>
      <c r="H203" t="s">
        <v>939</v>
      </c>
      <c r="I203" t="s">
        <v>940</v>
      </c>
      <c r="J203" t="s">
        <v>51</v>
      </c>
      <c r="K203" t="s">
        <v>941</v>
      </c>
      <c r="L203" s="6" t="s">
        <v>47</v>
      </c>
      <c r="M203" t="s">
        <v>47</v>
      </c>
      <c r="N203" t="s">
        <v>942</v>
      </c>
      <c r="U203" t="s">
        <v>47</v>
      </c>
      <c r="V203">
        <v>16.690000000000001</v>
      </c>
      <c r="W203">
        <v>15.56</v>
      </c>
      <c r="X203">
        <v>13.39</v>
      </c>
      <c r="Y203">
        <v>13.141</v>
      </c>
      <c r="Z203">
        <v>12.675000000000001</v>
      </c>
      <c r="AA203">
        <v>12.554</v>
      </c>
      <c r="AB203" t="s">
        <v>47</v>
      </c>
      <c r="AC203">
        <v>16.11</v>
      </c>
      <c r="AD203">
        <v>15.14</v>
      </c>
      <c r="AE203">
        <v>14.67</v>
      </c>
      <c r="AF203" t="s">
        <v>47</v>
      </c>
    </row>
    <row r="204" spans="1:32" x14ac:dyDescent="0.25">
      <c r="A204" t="s">
        <v>943</v>
      </c>
      <c r="B204">
        <v>66.097877697900003</v>
      </c>
      <c r="C204">
        <v>14.704634180299999</v>
      </c>
      <c r="H204" t="s">
        <v>944</v>
      </c>
      <c r="I204" t="s">
        <v>945</v>
      </c>
      <c r="J204" t="s">
        <v>946</v>
      </c>
      <c r="K204" t="s">
        <v>947</v>
      </c>
      <c r="L204" s="6" t="s">
        <v>47</v>
      </c>
      <c r="M204" t="s">
        <v>47</v>
      </c>
      <c r="N204" t="s">
        <v>47</v>
      </c>
      <c r="U204" t="s">
        <v>47</v>
      </c>
      <c r="V204" t="s">
        <v>47</v>
      </c>
      <c r="W204" t="s">
        <v>47</v>
      </c>
      <c r="X204" t="s">
        <v>47</v>
      </c>
      <c r="Y204" t="s">
        <v>47</v>
      </c>
      <c r="Z204" t="s">
        <v>47</v>
      </c>
      <c r="AA204" t="s">
        <v>47</v>
      </c>
      <c r="AB204" t="s">
        <v>47</v>
      </c>
      <c r="AC204" t="s">
        <v>47</v>
      </c>
      <c r="AD204" t="s">
        <v>47</v>
      </c>
      <c r="AE204" t="s">
        <v>47</v>
      </c>
      <c r="AF204" t="s">
        <v>47</v>
      </c>
    </row>
    <row r="205" spans="1:32" x14ac:dyDescent="0.25">
      <c r="A205" t="s">
        <v>948</v>
      </c>
      <c r="B205">
        <v>65.438928676299994</v>
      </c>
      <c r="C205">
        <v>13.584936024499999</v>
      </c>
      <c r="H205" t="s">
        <v>949</v>
      </c>
      <c r="I205" t="s">
        <v>950</v>
      </c>
      <c r="J205" t="s">
        <v>68</v>
      </c>
      <c r="K205" t="s">
        <v>159</v>
      </c>
      <c r="L205" s="6">
        <v>10.6</v>
      </c>
      <c r="M205">
        <v>3.4999999999999997E-5</v>
      </c>
      <c r="N205" t="s">
        <v>951</v>
      </c>
      <c r="U205" t="s">
        <v>47</v>
      </c>
      <c r="V205">
        <v>7.53</v>
      </c>
      <c r="W205">
        <v>7.36</v>
      </c>
      <c r="X205" t="s">
        <v>47</v>
      </c>
      <c r="Y205">
        <v>6.9859999999999998</v>
      </c>
      <c r="Z205">
        <v>7.008</v>
      </c>
      <c r="AA205">
        <v>6.9539999999999997</v>
      </c>
      <c r="AB205" t="s">
        <v>47</v>
      </c>
      <c r="AC205" t="s">
        <v>47</v>
      </c>
      <c r="AD205" t="s">
        <v>47</v>
      </c>
      <c r="AE205" t="s">
        <v>47</v>
      </c>
      <c r="AF205" t="s">
        <v>47</v>
      </c>
    </row>
    <row r="206" spans="1:32" x14ac:dyDescent="0.25">
      <c r="A206" t="s">
        <v>952</v>
      </c>
      <c r="B206">
        <v>65.391290976799993</v>
      </c>
      <c r="C206">
        <v>14.8345349755</v>
      </c>
      <c r="H206" t="s">
        <v>953</v>
      </c>
      <c r="I206" t="s">
        <v>954</v>
      </c>
      <c r="J206" t="s">
        <v>51</v>
      </c>
      <c r="K206" t="s">
        <v>842</v>
      </c>
      <c r="L206" s="6">
        <v>46.62</v>
      </c>
      <c r="M206">
        <v>1.56E-4</v>
      </c>
      <c r="N206" t="s">
        <v>155</v>
      </c>
      <c r="U206" t="s">
        <v>47</v>
      </c>
      <c r="V206">
        <v>10.7</v>
      </c>
      <c r="W206">
        <v>10.1</v>
      </c>
      <c r="X206">
        <v>10.02</v>
      </c>
      <c r="Y206">
        <v>8.6999999999999993</v>
      </c>
      <c r="Z206">
        <v>8.3949999999999996</v>
      </c>
      <c r="AA206">
        <v>8.2970000000000006</v>
      </c>
      <c r="AB206" t="s">
        <v>47</v>
      </c>
      <c r="AC206">
        <v>10.42</v>
      </c>
      <c r="AD206">
        <v>9.8699999999999992</v>
      </c>
      <c r="AE206">
        <v>9.65</v>
      </c>
      <c r="AF206" t="s">
        <v>47</v>
      </c>
    </row>
    <row r="207" spans="1:32" x14ac:dyDescent="0.25">
      <c r="A207" t="s">
        <v>955</v>
      </c>
      <c r="B207">
        <v>64.202871460500006</v>
      </c>
      <c r="C207">
        <v>16.214387370499999</v>
      </c>
      <c r="H207" t="s">
        <v>956</v>
      </c>
      <c r="I207" t="s">
        <v>957</v>
      </c>
      <c r="J207" t="s">
        <v>68</v>
      </c>
      <c r="K207" t="s">
        <v>958</v>
      </c>
      <c r="L207" s="6">
        <v>34.25</v>
      </c>
      <c r="M207">
        <v>1.1400000000000001E-4</v>
      </c>
      <c r="N207" t="s">
        <v>959</v>
      </c>
      <c r="U207" t="s">
        <v>47</v>
      </c>
      <c r="V207">
        <v>7.67</v>
      </c>
      <c r="W207">
        <v>6.56</v>
      </c>
      <c r="X207" t="s">
        <v>47</v>
      </c>
      <c r="Y207">
        <v>5</v>
      </c>
      <c r="Z207">
        <v>4.3959999999999999</v>
      </c>
      <c r="AA207">
        <v>4.0309999999999997</v>
      </c>
      <c r="AB207" t="s">
        <v>47</v>
      </c>
      <c r="AC207" t="s">
        <v>47</v>
      </c>
      <c r="AD207" t="s">
        <v>47</v>
      </c>
      <c r="AE207" t="s">
        <v>47</v>
      </c>
      <c r="AF207" t="s">
        <v>47</v>
      </c>
    </row>
    <row r="208" spans="1:32" x14ac:dyDescent="0.25">
      <c r="A208" t="s">
        <v>960</v>
      </c>
      <c r="B208">
        <v>65.684059004700003</v>
      </c>
      <c r="C208">
        <v>15.0560963429</v>
      </c>
      <c r="H208" t="s">
        <v>961</v>
      </c>
      <c r="I208" t="s">
        <v>962</v>
      </c>
      <c r="J208" t="s">
        <v>358</v>
      </c>
      <c r="K208" t="s">
        <v>963</v>
      </c>
      <c r="L208" s="6">
        <v>37.9</v>
      </c>
      <c r="M208">
        <v>1.26E-4</v>
      </c>
      <c r="N208" t="s">
        <v>379</v>
      </c>
      <c r="U208" t="s">
        <v>47</v>
      </c>
      <c r="V208">
        <v>7.7619999999999996</v>
      </c>
      <c r="W208">
        <v>7.25</v>
      </c>
      <c r="X208" t="s">
        <v>47</v>
      </c>
      <c r="Y208" t="s">
        <v>47</v>
      </c>
      <c r="Z208" t="s">
        <v>47</v>
      </c>
      <c r="AA208" t="s">
        <v>47</v>
      </c>
      <c r="AB208" t="s">
        <v>47</v>
      </c>
      <c r="AC208" t="s">
        <v>47</v>
      </c>
      <c r="AD208" t="s">
        <v>47</v>
      </c>
      <c r="AE208" t="s">
        <v>47</v>
      </c>
      <c r="AF208" t="s">
        <v>47</v>
      </c>
    </row>
    <row r="209" spans="1:32" x14ac:dyDescent="0.25">
      <c r="A209" t="s">
        <v>964</v>
      </c>
      <c r="B209">
        <v>65.749622539300006</v>
      </c>
      <c r="C209">
        <v>13.316259437499999</v>
      </c>
      <c r="H209" t="s">
        <v>965</v>
      </c>
      <c r="I209" t="s">
        <v>966</v>
      </c>
      <c r="J209" t="s">
        <v>51</v>
      </c>
      <c r="K209" t="s">
        <v>140</v>
      </c>
      <c r="L209" s="6" t="s">
        <v>47</v>
      </c>
      <c r="M209" t="s">
        <v>47</v>
      </c>
      <c r="N209" t="s">
        <v>847</v>
      </c>
      <c r="U209" t="s">
        <v>47</v>
      </c>
      <c r="V209">
        <v>15.19</v>
      </c>
      <c r="W209">
        <v>13.69</v>
      </c>
      <c r="X209">
        <v>13.24</v>
      </c>
      <c r="Y209">
        <v>10.122</v>
      </c>
      <c r="Z209">
        <v>9.4670000000000005</v>
      </c>
      <c r="AA209">
        <v>9.2509999999999994</v>
      </c>
      <c r="AB209" t="s">
        <v>47</v>
      </c>
      <c r="AC209">
        <v>14.39</v>
      </c>
      <c r="AD209">
        <v>13.09</v>
      </c>
      <c r="AE209">
        <v>12</v>
      </c>
      <c r="AF209" t="s">
        <v>47</v>
      </c>
    </row>
    <row r="210" spans="1:32" x14ac:dyDescent="0.25">
      <c r="A210" t="s">
        <v>967</v>
      </c>
      <c r="B210">
        <v>63.859859702500003</v>
      </c>
      <c r="C210">
        <v>15.384532413200001</v>
      </c>
      <c r="H210" t="s">
        <v>968</v>
      </c>
      <c r="I210" t="s">
        <v>969</v>
      </c>
      <c r="J210" t="s">
        <v>51</v>
      </c>
      <c r="K210" t="s">
        <v>970</v>
      </c>
      <c r="L210" s="6">
        <v>29.02</v>
      </c>
      <c r="M210">
        <v>9.7E-5</v>
      </c>
      <c r="N210" t="s">
        <v>971</v>
      </c>
      <c r="U210" t="s">
        <v>47</v>
      </c>
      <c r="V210">
        <v>15.44</v>
      </c>
      <c r="W210" t="s">
        <v>47</v>
      </c>
      <c r="X210">
        <v>13.66</v>
      </c>
      <c r="Y210">
        <v>11.068</v>
      </c>
      <c r="Z210">
        <v>10.478</v>
      </c>
      <c r="AA210">
        <v>10.302</v>
      </c>
      <c r="AB210" t="s">
        <v>47</v>
      </c>
      <c r="AC210">
        <v>14.71</v>
      </c>
      <c r="AD210">
        <v>13.41</v>
      </c>
      <c r="AE210">
        <v>12.69</v>
      </c>
      <c r="AF210" t="s">
        <v>47</v>
      </c>
    </row>
    <row r="211" spans="1:32" x14ac:dyDescent="0.25">
      <c r="A211" t="s">
        <v>972</v>
      </c>
      <c r="B211">
        <v>64.729421540600001</v>
      </c>
      <c r="C211">
        <v>14.5413964908</v>
      </c>
      <c r="H211" t="s">
        <v>973</v>
      </c>
      <c r="I211" t="s">
        <v>974</v>
      </c>
      <c r="J211" t="s">
        <v>51</v>
      </c>
      <c r="K211" t="s">
        <v>975</v>
      </c>
      <c r="L211" s="6">
        <v>-33.96</v>
      </c>
      <c r="M211">
        <v>-1.13E-4</v>
      </c>
      <c r="N211" t="s">
        <v>47</v>
      </c>
      <c r="U211" t="s">
        <v>47</v>
      </c>
      <c r="V211">
        <v>13.95</v>
      </c>
      <c r="W211" t="s">
        <v>47</v>
      </c>
      <c r="X211">
        <v>12.44</v>
      </c>
      <c r="Y211">
        <v>10.337</v>
      </c>
      <c r="Z211">
        <v>9.702</v>
      </c>
      <c r="AA211">
        <v>9.5549999999999997</v>
      </c>
      <c r="AB211" t="s">
        <v>47</v>
      </c>
      <c r="AC211">
        <v>13.31</v>
      </c>
      <c r="AD211">
        <v>12.17</v>
      </c>
      <c r="AE211">
        <v>11.7</v>
      </c>
      <c r="AF211" t="s">
        <v>47</v>
      </c>
    </row>
    <row r="212" spans="1:32" x14ac:dyDescent="0.25">
      <c r="A212" t="s">
        <v>976</v>
      </c>
      <c r="B212">
        <v>64.535529166700002</v>
      </c>
      <c r="C212">
        <v>13.331225</v>
      </c>
      <c r="H212" t="s">
        <v>977</v>
      </c>
      <c r="I212" t="s">
        <v>978</v>
      </c>
      <c r="J212" t="s">
        <v>105</v>
      </c>
      <c r="K212" t="s">
        <v>979</v>
      </c>
      <c r="L212" s="6" t="s">
        <v>47</v>
      </c>
      <c r="M212" t="s">
        <v>47</v>
      </c>
      <c r="N212" t="s">
        <v>165</v>
      </c>
      <c r="U212" t="s">
        <v>47</v>
      </c>
      <c r="V212">
        <v>16.309999999999999</v>
      </c>
      <c r="W212">
        <v>14.68</v>
      </c>
      <c r="X212">
        <v>14.28</v>
      </c>
      <c r="Y212">
        <v>10.288</v>
      </c>
      <c r="Z212">
        <v>9.6980000000000004</v>
      </c>
      <c r="AA212">
        <v>9.3520000000000003</v>
      </c>
      <c r="AB212" t="s">
        <v>47</v>
      </c>
      <c r="AC212">
        <v>15.4</v>
      </c>
      <c r="AD212">
        <v>14.07</v>
      </c>
      <c r="AE212">
        <v>12.49</v>
      </c>
      <c r="AF212" t="s">
        <v>47</v>
      </c>
    </row>
    <row r="213" spans="1:32" x14ac:dyDescent="0.25">
      <c r="A213" t="s">
        <v>980</v>
      </c>
      <c r="B213">
        <v>63.5</v>
      </c>
      <c r="C213">
        <v>13.7</v>
      </c>
      <c r="H213" t="s">
        <v>981</v>
      </c>
      <c r="I213">
        <v>13.7</v>
      </c>
      <c r="J213" t="s">
        <v>90</v>
      </c>
      <c r="K213" t="s">
        <v>982</v>
      </c>
      <c r="L213" s="6" t="s">
        <v>47</v>
      </c>
      <c r="M213" t="s">
        <v>47</v>
      </c>
      <c r="N213" t="s">
        <v>47</v>
      </c>
      <c r="U213" t="s">
        <v>47</v>
      </c>
      <c r="V213" t="s">
        <v>47</v>
      </c>
      <c r="W213" t="s">
        <v>47</v>
      </c>
      <c r="X213" t="s">
        <v>47</v>
      </c>
      <c r="Y213" t="s">
        <v>47</v>
      </c>
      <c r="Z213" t="s">
        <v>47</v>
      </c>
      <c r="AA213" t="s">
        <v>47</v>
      </c>
      <c r="AB213" t="s">
        <v>47</v>
      </c>
      <c r="AC213" t="s">
        <v>47</v>
      </c>
      <c r="AD213" t="s">
        <v>47</v>
      </c>
      <c r="AE213" t="s">
        <v>47</v>
      </c>
      <c r="AF213" t="s">
        <v>47</v>
      </c>
    </row>
    <row r="214" spans="1:32" x14ac:dyDescent="0.25">
      <c r="A214" t="s">
        <v>983</v>
      </c>
      <c r="B214">
        <v>65.086666666699998</v>
      </c>
      <c r="C214">
        <v>15.2838888889</v>
      </c>
      <c r="H214" t="s">
        <v>984</v>
      </c>
      <c r="I214" t="s">
        <v>985</v>
      </c>
      <c r="J214" t="s">
        <v>249</v>
      </c>
      <c r="K214" t="s">
        <v>250</v>
      </c>
      <c r="L214" s="6" t="s">
        <v>47</v>
      </c>
      <c r="M214" t="s">
        <v>47</v>
      </c>
      <c r="N214" t="s">
        <v>47</v>
      </c>
      <c r="U214" t="s">
        <v>47</v>
      </c>
      <c r="V214" t="s">
        <v>47</v>
      </c>
      <c r="W214" t="s">
        <v>47</v>
      </c>
      <c r="X214" t="s">
        <v>47</v>
      </c>
      <c r="Y214" t="s">
        <v>47</v>
      </c>
      <c r="Z214" t="s">
        <v>47</v>
      </c>
      <c r="AA214" t="s">
        <v>47</v>
      </c>
      <c r="AB214" t="s">
        <v>47</v>
      </c>
      <c r="AC214" t="s">
        <v>47</v>
      </c>
      <c r="AD214" t="s">
        <v>47</v>
      </c>
      <c r="AE214" t="s">
        <v>47</v>
      </c>
      <c r="AF214" t="s">
        <v>47</v>
      </c>
    </row>
    <row r="215" spans="1:32" x14ac:dyDescent="0.25">
      <c r="A215" t="s">
        <v>986</v>
      </c>
      <c r="B215">
        <v>65.658081152500003</v>
      </c>
      <c r="C215">
        <v>14.909707813800001</v>
      </c>
      <c r="H215" t="s">
        <v>987</v>
      </c>
      <c r="I215" t="s">
        <v>988</v>
      </c>
      <c r="J215" t="s">
        <v>68</v>
      </c>
      <c r="K215" t="s">
        <v>254</v>
      </c>
      <c r="L215" s="6">
        <v>16.8</v>
      </c>
      <c r="M215">
        <v>5.5999999999999999E-5</v>
      </c>
      <c r="N215" t="s">
        <v>155</v>
      </c>
      <c r="U215" t="s">
        <v>47</v>
      </c>
      <c r="V215">
        <v>9.73</v>
      </c>
      <c r="W215">
        <v>8.1999999999999993</v>
      </c>
      <c r="X215" t="s">
        <v>47</v>
      </c>
      <c r="Y215">
        <v>5.274</v>
      </c>
      <c r="Z215">
        <v>4.6189999999999998</v>
      </c>
      <c r="AA215">
        <v>4.4249999999999998</v>
      </c>
      <c r="AB215" t="s">
        <v>47</v>
      </c>
      <c r="AC215" t="s">
        <v>47</v>
      </c>
      <c r="AD215" t="s">
        <v>47</v>
      </c>
      <c r="AE215" t="s">
        <v>47</v>
      </c>
      <c r="AF215" t="s">
        <v>47</v>
      </c>
    </row>
    <row r="216" spans="1:32" x14ac:dyDescent="0.25">
      <c r="A216" t="s">
        <v>989</v>
      </c>
      <c r="B216">
        <v>65.666222686699996</v>
      </c>
      <c r="C216">
        <v>15.062501728499999</v>
      </c>
      <c r="H216" t="s">
        <v>990</v>
      </c>
      <c r="I216" t="s">
        <v>991</v>
      </c>
      <c r="J216" t="s">
        <v>51</v>
      </c>
      <c r="K216" t="s">
        <v>992</v>
      </c>
      <c r="L216" s="6" t="s">
        <v>47</v>
      </c>
      <c r="M216" t="s">
        <v>47</v>
      </c>
      <c r="N216" t="s">
        <v>47</v>
      </c>
      <c r="U216" t="s">
        <v>47</v>
      </c>
      <c r="V216" t="s">
        <v>47</v>
      </c>
      <c r="W216">
        <v>15.5</v>
      </c>
      <c r="X216">
        <v>15.04</v>
      </c>
      <c r="Y216">
        <v>10.917</v>
      </c>
      <c r="Z216">
        <v>10.36</v>
      </c>
      <c r="AA216">
        <v>10.061999999999999</v>
      </c>
      <c r="AB216" t="s">
        <v>47</v>
      </c>
      <c r="AC216" t="s">
        <v>47</v>
      </c>
      <c r="AD216" t="s">
        <v>47</v>
      </c>
      <c r="AE216" t="s">
        <v>47</v>
      </c>
      <c r="AF216" t="s">
        <v>47</v>
      </c>
    </row>
    <row r="217" spans="1:32" x14ac:dyDescent="0.25">
      <c r="A217" t="s">
        <v>993</v>
      </c>
      <c r="B217">
        <v>65.387879166700003</v>
      </c>
      <c r="C217">
        <v>14.565077777799999</v>
      </c>
      <c r="H217" t="s">
        <v>994</v>
      </c>
      <c r="I217" t="s">
        <v>995</v>
      </c>
      <c r="J217" t="s">
        <v>604</v>
      </c>
      <c r="K217" t="s">
        <v>996</v>
      </c>
      <c r="L217" s="6">
        <v>17166.822400000001</v>
      </c>
      <c r="M217">
        <v>5.8999999999999997E-2</v>
      </c>
      <c r="N217" t="s">
        <v>47</v>
      </c>
      <c r="U217">
        <v>130</v>
      </c>
      <c r="V217" t="s">
        <v>47</v>
      </c>
      <c r="W217">
        <v>18.8</v>
      </c>
      <c r="X217" t="s">
        <v>47</v>
      </c>
      <c r="Y217">
        <v>12.997999999999999</v>
      </c>
      <c r="Z217">
        <v>11.977</v>
      </c>
      <c r="AA217">
        <v>11.843999999999999</v>
      </c>
      <c r="AB217" t="s">
        <v>47</v>
      </c>
      <c r="AC217" t="s">
        <v>47</v>
      </c>
      <c r="AD217" t="s">
        <v>47</v>
      </c>
      <c r="AE217" t="s">
        <v>47</v>
      </c>
      <c r="AF217" t="s">
        <v>47</v>
      </c>
    </row>
    <row r="218" spans="1:32" x14ac:dyDescent="0.25">
      <c r="A218" t="s">
        <v>997</v>
      </c>
      <c r="B218">
        <v>65.985477269</v>
      </c>
      <c r="C218">
        <v>14.4128855653</v>
      </c>
      <c r="H218" t="s">
        <v>998</v>
      </c>
      <c r="I218" t="s">
        <v>999</v>
      </c>
      <c r="J218" t="s">
        <v>68</v>
      </c>
      <c r="K218" t="s">
        <v>145</v>
      </c>
      <c r="L218" s="6">
        <v>-4.55</v>
      </c>
      <c r="M218">
        <v>-1.5E-5</v>
      </c>
      <c r="N218" t="s">
        <v>255</v>
      </c>
      <c r="U218" t="s">
        <v>47</v>
      </c>
      <c r="V218">
        <v>10.130000000000001</v>
      </c>
      <c r="W218">
        <v>8.74</v>
      </c>
      <c r="X218" t="s">
        <v>47</v>
      </c>
      <c r="Y218">
        <v>6.1349999999999998</v>
      </c>
      <c r="Z218">
        <v>5.4930000000000003</v>
      </c>
      <c r="AA218">
        <v>5.327</v>
      </c>
      <c r="AB218" t="s">
        <v>47</v>
      </c>
      <c r="AC218" t="s">
        <v>47</v>
      </c>
      <c r="AD218" t="s">
        <v>47</v>
      </c>
      <c r="AE218" t="s">
        <v>47</v>
      </c>
      <c r="AF218" t="s">
        <v>47</v>
      </c>
    </row>
    <row r="219" spans="1:32" x14ac:dyDescent="0.25">
      <c r="A219" t="s">
        <v>1000</v>
      </c>
      <c r="B219">
        <v>64.903804109099994</v>
      </c>
      <c r="C219">
        <v>14.3246501438</v>
      </c>
      <c r="H219" t="s">
        <v>1001</v>
      </c>
      <c r="I219" t="s">
        <v>1002</v>
      </c>
      <c r="J219" t="s">
        <v>51</v>
      </c>
      <c r="K219" t="s">
        <v>1003</v>
      </c>
      <c r="L219" s="6">
        <v>-21.15</v>
      </c>
      <c r="M219">
        <v>-7.1000000000000005E-5</v>
      </c>
      <c r="N219" t="s">
        <v>47</v>
      </c>
      <c r="U219" t="s">
        <v>47</v>
      </c>
      <c r="V219">
        <v>14.54</v>
      </c>
      <c r="W219" t="s">
        <v>47</v>
      </c>
      <c r="X219">
        <v>12.89</v>
      </c>
      <c r="Y219">
        <v>10.375999999999999</v>
      </c>
      <c r="Z219">
        <v>9.6980000000000004</v>
      </c>
      <c r="AA219">
        <v>9.5459999999999994</v>
      </c>
      <c r="AB219" t="s">
        <v>47</v>
      </c>
      <c r="AC219">
        <v>13.88</v>
      </c>
      <c r="AD219">
        <v>12.6</v>
      </c>
      <c r="AE219">
        <v>11.92</v>
      </c>
      <c r="AF219" t="s">
        <v>47</v>
      </c>
    </row>
    <row r="220" spans="1:32" x14ac:dyDescent="0.25">
      <c r="A220" t="s">
        <v>1004</v>
      </c>
      <c r="B220">
        <v>65.558870605699994</v>
      </c>
      <c r="C220">
        <v>15.5146100314</v>
      </c>
      <c r="H220" t="s">
        <v>1005</v>
      </c>
      <c r="I220" t="s">
        <v>1006</v>
      </c>
      <c r="J220" t="s">
        <v>79</v>
      </c>
      <c r="K220" t="s">
        <v>1007</v>
      </c>
      <c r="L220" s="6" t="s">
        <v>47</v>
      </c>
      <c r="M220" t="s">
        <v>47</v>
      </c>
      <c r="N220" t="s">
        <v>1008</v>
      </c>
      <c r="U220" t="s">
        <v>47</v>
      </c>
      <c r="V220" t="s">
        <v>47</v>
      </c>
      <c r="W220">
        <v>17</v>
      </c>
      <c r="X220" t="s">
        <v>47</v>
      </c>
      <c r="Y220">
        <v>12.757</v>
      </c>
      <c r="Z220">
        <v>11.766999999999999</v>
      </c>
      <c r="AA220">
        <v>11.276</v>
      </c>
      <c r="AB220" t="s">
        <v>47</v>
      </c>
      <c r="AC220">
        <v>21.08</v>
      </c>
      <c r="AD220">
        <v>19.03</v>
      </c>
      <c r="AE220">
        <v>16.600000000000001</v>
      </c>
      <c r="AF220">
        <v>15.37</v>
      </c>
    </row>
    <row r="221" spans="1:32" x14ac:dyDescent="0.25">
      <c r="A221" t="s">
        <v>1009</v>
      </c>
      <c r="B221">
        <v>65.636282647000002</v>
      </c>
      <c r="C221">
        <v>15.856855723400001</v>
      </c>
      <c r="H221" t="s">
        <v>1010</v>
      </c>
      <c r="I221" t="s">
        <v>1011</v>
      </c>
      <c r="J221" t="s">
        <v>51</v>
      </c>
      <c r="K221" t="s">
        <v>842</v>
      </c>
      <c r="L221" s="6" t="s">
        <v>47</v>
      </c>
      <c r="M221" t="s">
        <v>47</v>
      </c>
      <c r="N221" t="s">
        <v>47</v>
      </c>
      <c r="U221" t="s">
        <v>47</v>
      </c>
      <c r="V221">
        <v>17.16</v>
      </c>
      <c r="W221">
        <v>15.6</v>
      </c>
      <c r="X221">
        <v>15.34</v>
      </c>
      <c r="Y221">
        <v>12.282999999999999</v>
      </c>
      <c r="Z221">
        <v>11.571</v>
      </c>
      <c r="AA221">
        <v>11.372999999999999</v>
      </c>
      <c r="AB221" t="s">
        <v>47</v>
      </c>
      <c r="AC221">
        <v>16.5</v>
      </c>
      <c r="AD221">
        <v>14.93</v>
      </c>
      <c r="AE221">
        <v>14.07</v>
      </c>
      <c r="AF221">
        <v>13.12</v>
      </c>
    </row>
    <row r="222" spans="1:32" x14ac:dyDescent="0.25">
      <c r="A222" t="s">
        <v>1012</v>
      </c>
      <c r="B222">
        <v>65.500315000000001</v>
      </c>
      <c r="C222">
        <v>15.506902</v>
      </c>
      <c r="H222" t="s">
        <v>1013</v>
      </c>
      <c r="I222" t="s">
        <v>1014</v>
      </c>
      <c r="J222" t="s">
        <v>349</v>
      </c>
      <c r="K222" t="s">
        <v>1015</v>
      </c>
      <c r="L222" s="6" t="s">
        <v>47</v>
      </c>
      <c r="M222" t="s">
        <v>47</v>
      </c>
      <c r="N222" t="s">
        <v>47</v>
      </c>
      <c r="U222" t="s">
        <v>47</v>
      </c>
      <c r="V222" t="s">
        <v>47</v>
      </c>
      <c r="W222" t="s">
        <v>47</v>
      </c>
      <c r="X222" t="s">
        <v>47</v>
      </c>
      <c r="Y222" t="s">
        <v>47</v>
      </c>
      <c r="Z222" t="s">
        <v>47</v>
      </c>
      <c r="AA222">
        <v>14.722</v>
      </c>
      <c r="AB222" t="s">
        <v>47</v>
      </c>
      <c r="AC222" t="s">
        <v>47</v>
      </c>
      <c r="AD222" t="s">
        <v>47</v>
      </c>
      <c r="AE222" t="s">
        <v>47</v>
      </c>
      <c r="AF222" t="s">
        <v>47</v>
      </c>
    </row>
    <row r="223" spans="1:32" x14ac:dyDescent="0.25">
      <c r="A223" t="s">
        <v>1016</v>
      </c>
      <c r="B223">
        <v>65.209089083799995</v>
      </c>
      <c r="C223">
        <v>13.764725456300001</v>
      </c>
      <c r="H223" t="s">
        <v>1017</v>
      </c>
      <c r="I223" t="s">
        <v>1018</v>
      </c>
      <c r="J223" t="s">
        <v>79</v>
      </c>
      <c r="K223" t="s">
        <v>1019</v>
      </c>
      <c r="L223" s="6" t="s">
        <v>47</v>
      </c>
      <c r="M223" t="s">
        <v>47</v>
      </c>
      <c r="N223" t="s">
        <v>125</v>
      </c>
      <c r="U223" t="s">
        <v>47</v>
      </c>
      <c r="V223" t="s">
        <v>47</v>
      </c>
      <c r="W223">
        <v>21.76</v>
      </c>
      <c r="X223" t="s">
        <v>47</v>
      </c>
      <c r="Y223">
        <v>14.272</v>
      </c>
      <c r="Z223">
        <v>13.557</v>
      </c>
      <c r="AA223">
        <v>13.061999999999999</v>
      </c>
      <c r="AB223" t="s">
        <v>47</v>
      </c>
      <c r="AC223" t="s">
        <v>47</v>
      </c>
      <c r="AD223" t="s">
        <v>47</v>
      </c>
      <c r="AE223" t="s">
        <v>47</v>
      </c>
      <c r="AF223" t="s">
        <v>47</v>
      </c>
    </row>
    <row r="224" spans="1:32" x14ac:dyDescent="0.25">
      <c r="A224" t="s">
        <v>1020</v>
      </c>
      <c r="B224">
        <v>64.947096211599998</v>
      </c>
      <c r="C224">
        <v>13.0858441897</v>
      </c>
      <c r="H224" t="s">
        <v>1021</v>
      </c>
      <c r="I224" t="s">
        <v>1022</v>
      </c>
      <c r="J224" t="s">
        <v>68</v>
      </c>
      <c r="K224" t="s">
        <v>254</v>
      </c>
      <c r="L224" s="6">
        <v>-51.78</v>
      </c>
      <c r="M224">
        <v>-1.73E-4</v>
      </c>
      <c r="N224" t="s">
        <v>255</v>
      </c>
      <c r="U224" t="s">
        <v>47</v>
      </c>
      <c r="V224">
        <v>9.01</v>
      </c>
      <c r="W224">
        <v>7.47</v>
      </c>
      <c r="X224" t="s">
        <v>47</v>
      </c>
      <c r="Y224">
        <v>4.7300000000000004</v>
      </c>
      <c r="Z224">
        <v>3.9580000000000002</v>
      </c>
      <c r="AA224">
        <v>3.7189999999999999</v>
      </c>
      <c r="AB224" t="s">
        <v>47</v>
      </c>
      <c r="AC224" t="s">
        <v>47</v>
      </c>
      <c r="AD224" t="s">
        <v>47</v>
      </c>
      <c r="AE224" t="s">
        <v>47</v>
      </c>
      <c r="AF224" t="s">
        <v>47</v>
      </c>
    </row>
    <row r="225" spans="1:32" x14ac:dyDescent="0.25">
      <c r="A225" t="s">
        <v>1023</v>
      </c>
      <c r="B225">
        <v>69.662802022799994</v>
      </c>
      <c r="C225">
        <v>15.7704371763</v>
      </c>
      <c r="H225" t="s">
        <v>1024</v>
      </c>
      <c r="I225" t="s">
        <v>1025</v>
      </c>
      <c r="J225" t="s">
        <v>62</v>
      </c>
      <c r="K225" t="s">
        <v>1026</v>
      </c>
      <c r="L225" s="6">
        <v>17.991</v>
      </c>
      <c r="M225">
        <v>6.0000000000000002E-5</v>
      </c>
      <c r="N225" t="s">
        <v>53</v>
      </c>
      <c r="U225" t="s">
        <v>47</v>
      </c>
      <c r="V225">
        <v>11.75</v>
      </c>
      <c r="W225">
        <v>10.863</v>
      </c>
      <c r="X225" t="s">
        <v>47</v>
      </c>
      <c r="Y225">
        <v>8.9</v>
      </c>
      <c r="Z225">
        <v>8.3580000000000005</v>
      </c>
      <c r="AA225">
        <v>8.2390000000000008</v>
      </c>
      <c r="AB225" t="s">
        <v>47</v>
      </c>
      <c r="AC225" t="s">
        <v>47</v>
      </c>
      <c r="AD225" t="s">
        <v>47</v>
      </c>
      <c r="AE225" t="s">
        <v>47</v>
      </c>
      <c r="AF225" t="s">
        <v>47</v>
      </c>
    </row>
    <row r="226" spans="1:32" x14ac:dyDescent="0.25">
      <c r="A226" t="s">
        <v>1027</v>
      </c>
      <c r="B226">
        <v>68.680565086900003</v>
      </c>
      <c r="C226">
        <v>15.265092831500001</v>
      </c>
      <c r="H226" t="s">
        <v>1028</v>
      </c>
      <c r="I226" t="s">
        <v>1029</v>
      </c>
      <c r="J226" t="s">
        <v>1030</v>
      </c>
      <c r="K226" t="s">
        <v>1031</v>
      </c>
      <c r="L226" s="6" t="s">
        <v>47</v>
      </c>
      <c r="M226" t="s">
        <v>47</v>
      </c>
      <c r="N226" t="s">
        <v>255</v>
      </c>
      <c r="U226" t="s">
        <v>47</v>
      </c>
      <c r="V226" t="s">
        <v>47</v>
      </c>
      <c r="W226" t="s">
        <v>47</v>
      </c>
      <c r="X226" t="s">
        <v>47</v>
      </c>
      <c r="Y226">
        <v>10.189</v>
      </c>
      <c r="Z226">
        <v>9.6620000000000008</v>
      </c>
      <c r="AA226">
        <v>9.5210000000000008</v>
      </c>
      <c r="AB226" t="s">
        <v>47</v>
      </c>
      <c r="AC226" t="s">
        <v>47</v>
      </c>
      <c r="AD226" t="s">
        <v>47</v>
      </c>
      <c r="AE226" t="s">
        <v>47</v>
      </c>
      <c r="AF226" t="s">
        <v>47</v>
      </c>
    </row>
    <row r="227" spans="1:32" x14ac:dyDescent="0.25">
      <c r="A227" t="s">
        <v>1032</v>
      </c>
      <c r="B227">
        <v>70.088080787500004</v>
      </c>
      <c r="C227">
        <v>14.6324864303</v>
      </c>
      <c r="H227" t="s">
        <v>1033</v>
      </c>
      <c r="I227" t="s">
        <v>1034</v>
      </c>
      <c r="J227" t="s">
        <v>946</v>
      </c>
      <c r="K227" t="s">
        <v>1035</v>
      </c>
      <c r="L227" s="6" t="s">
        <v>47</v>
      </c>
      <c r="M227" t="s">
        <v>47</v>
      </c>
      <c r="N227" t="s">
        <v>47</v>
      </c>
      <c r="U227" t="s">
        <v>47</v>
      </c>
      <c r="V227" t="s">
        <v>47</v>
      </c>
      <c r="W227" t="s">
        <v>47</v>
      </c>
      <c r="X227" t="s">
        <v>47</v>
      </c>
      <c r="Y227" t="s">
        <v>47</v>
      </c>
      <c r="Z227" t="s">
        <v>47</v>
      </c>
      <c r="AA227" t="s">
        <v>47</v>
      </c>
      <c r="AB227" t="s">
        <v>47</v>
      </c>
      <c r="AC227" t="s">
        <v>47</v>
      </c>
      <c r="AD227" t="s">
        <v>47</v>
      </c>
      <c r="AE227" t="s">
        <v>47</v>
      </c>
      <c r="AF227" t="s">
        <v>47</v>
      </c>
    </row>
    <row r="228" spans="1:32" x14ac:dyDescent="0.25">
      <c r="A228" t="s">
        <v>1036</v>
      </c>
      <c r="B228">
        <v>69.786005004200007</v>
      </c>
      <c r="C228">
        <v>13.002983134200001</v>
      </c>
      <c r="H228" t="s">
        <v>1037</v>
      </c>
      <c r="I228" t="s">
        <v>1038</v>
      </c>
      <c r="J228" t="s">
        <v>51</v>
      </c>
      <c r="K228" t="s">
        <v>1039</v>
      </c>
      <c r="L228" s="6">
        <v>30.81</v>
      </c>
      <c r="M228">
        <v>1.03E-4</v>
      </c>
      <c r="N228" t="s">
        <v>1040</v>
      </c>
      <c r="U228" t="s">
        <v>47</v>
      </c>
      <c r="V228">
        <v>7.59</v>
      </c>
      <c r="W228">
        <v>7.21</v>
      </c>
      <c r="X228" t="s">
        <v>47</v>
      </c>
      <c r="Y228">
        <v>6.3250000000000002</v>
      </c>
      <c r="Z228">
        <v>6.1260000000000003</v>
      </c>
      <c r="AA228">
        <v>6.0869999999999997</v>
      </c>
      <c r="AB228" t="s">
        <v>47</v>
      </c>
      <c r="AC228" t="s">
        <v>47</v>
      </c>
      <c r="AD228" t="s">
        <v>47</v>
      </c>
      <c r="AE228" t="s">
        <v>47</v>
      </c>
      <c r="AF228" t="s">
        <v>47</v>
      </c>
    </row>
    <row r="229" spans="1:32" x14ac:dyDescent="0.25">
      <c r="A229" t="s">
        <v>1041</v>
      </c>
      <c r="B229">
        <v>67.900000000000006</v>
      </c>
      <c r="C229">
        <v>14.6647222222</v>
      </c>
      <c r="H229" t="s">
        <v>1042</v>
      </c>
      <c r="I229" t="s">
        <v>1043</v>
      </c>
      <c r="J229" t="s">
        <v>90</v>
      </c>
      <c r="K229" t="s">
        <v>1044</v>
      </c>
      <c r="L229" s="6" t="s">
        <v>47</v>
      </c>
      <c r="M229" t="s">
        <v>47</v>
      </c>
      <c r="N229" t="s">
        <v>47</v>
      </c>
      <c r="U229" t="s">
        <v>47</v>
      </c>
      <c r="V229" t="s">
        <v>47</v>
      </c>
      <c r="W229" t="s">
        <v>47</v>
      </c>
      <c r="X229" t="s">
        <v>47</v>
      </c>
      <c r="Y229" t="s">
        <v>47</v>
      </c>
      <c r="Z229" t="s">
        <v>47</v>
      </c>
      <c r="AA229" t="s">
        <v>47</v>
      </c>
      <c r="AB229" t="s">
        <v>47</v>
      </c>
      <c r="AC229" t="s">
        <v>47</v>
      </c>
      <c r="AD229" t="s">
        <v>47</v>
      </c>
      <c r="AE229" t="s">
        <v>47</v>
      </c>
      <c r="AF229" t="s">
        <v>47</v>
      </c>
    </row>
    <row r="230" spans="1:32" x14ac:dyDescent="0.25">
      <c r="A230" t="s">
        <v>1045</v>
      </c>
      <c r="B230">
        <v>67.795554162000002</v>
      </c>
      <c r="C230">
        <v>14.6897694986</v>
      </c>
      <c r="H230" t="s">
        <v>1046</v>
      </c>
      <c r="I230" t="s">
        <v>1047</v>
      </c>
      <c r="J230" t="s">
        <v>68</v>
      </c>
      <c r="K230" t="s">
        <v>159</v>
      </c>
      <c r="L230" s="6">
        <v>30.24</v>
      </c>
      <c r="M230">
        <v>1.01E-4</v>
      </c>
      <c r="N230" t="s">
        <v>1040</v>
      </c>
      <c r="U230" t="s">
        <v>47</v>
      </c>
      <c r="V230">
        <v>8.65</v>
      </c>
      <c r="W230">
        <v>8.18</v>
      </c>
      <c r="X230" t="s">
        <v>47</v>
      </c>
      <c r="Y230">
        <v>7.2329999999999997</v>
      </c>
      <c r="Z230">
        <v>7.0430000000000001</v>
      </c>
      <c r="AA230">
        <v>6.992</v>
      </c>
      <c r="AB230" t="s">
        <v>47</v>
      </c>
      <c r="AC230" t="s">
        <v>47</v>
      </c>
      <c r="AD230" t="s">
        <v>47</v>
      </c>
      <c r="AE230" t="s">
        <v>47</v>
      </c>
      <c r="AF230" t="s">
        <v>47</v>
      </c>
    </row>
    <row r="231" spans="1:32" x14ac:dyDescent="0.25">
      <c r="A231" t="s">
        <v>1048</v>
      </c>
      <c r="B231">
        <v>68.666413383800005</v>
      </c>
      <c r="C231">
        <v>15.2091238371</v>
      </c>
      <c r="H231" t="s">
        <v>1049</v>
      </c>
      <c r="I231" t="s">
        <v>1050</v>
      </c>
      <c r="J231" t="s">
        <v>51</v>
      </c>
      <c r="K231" t="s">
        <v>1051</v>
      </c>
      <c r="L231" s="6">
        <v>44.68</v>
      </c>
      <c r="M231">
        <v>1.4899999999999999E-4</v>
      </c>
      <c r="N231" t="s">
        <v>661</v>
      </c>
      <c r="U231" t="s">
        <v>47</v>
      </c>
      <c r="V231">
        <v>13.85</v>
      </c>
      <c r="W231">
        <v>12.372</v>
      </c>
      <c r="X231">
        <v>11.91</v>
      </c>
      <c r="Y231">
        <v>9.0399999999999991</v>
      </c>
      <c r="Z231">
        <v>8.41</v>
      </c>
      <c r="AA231">
        <v>8.2349999999999994</v>
      </c>
      <c r="AB231" t="s">
        <v>47</v>
      </c>
      <c r="AC231">
        <v>13.13</v>
      </c>
      <c r="AD231">
        <v>11.77</v>
      </c>
      <c r="AE231">
        <v>10.89</v>
      </c>
      <c r="AF231" t="s">
        <v>47</v>
      </c>
    </row>
    <row r="232" spans="1:32" x14ac:dyDescent="0.25">
      <c r="A232" t="s">
        <v>1052</v>
      </c>
      <c r="B232">
        <v>68.522171720299994</v>
      </c>
      <c r="C232">
        <v>14.217552339299999</v>
      </c>
      <c r="H232" t="s">
        <v>1053</v>
      </c>
      <c r="I232" t="s">
        <v>1054</v>
      </c>
      <c r="J232" t="s">
        <v>51</v>
      </c>
      <c r="K232" t="s">
        <v>111</v>
      </c>
      <c r="L232" s="6">
        <v>40.950000000000003</v>
      </c>
      <c r="M232">
        <v>1.37E-4</v>
      </c>
      <c r="N232" t="s">
        <v>268</v>
      </c>
      <c r="U232" t="s">
        <v>47</v>
      </c>
      <c r="V232">
        <v>14.48</v>
      </c>
      <c r="W232">
        <v>12.315</v>
      </c>
      <c r="X232">
        <v>11.952</v>
      </c>
      <c r="Y232">
        <v>9.5310000000000006</v>
      </c>
      <c r="Z232">
        <v>8.86</v>
      </c>
      <c r="AA232">
        <v>8.69</v>
      </c>
      <c r="AB232" t="s">
        <v>47</v>
      </c>
      <c r="AC232">
        <v>13.06</v>
      </c>
      <c r="AD232">
        <v>11.71</v>
      </c>
      <c r="AE232">
        <v>11.02</v>
      </c>
      <c r="AF232" t="s">
        <v>47</v>
      </c>
    </row>
    <row r="233" spans="1:32" x14ac:dyDescent="0.25">
      <c r="A233" t="s">
        <v>1055</v>
      </c>
      <c r="B233">
        <v>69.106072655399998</v>
      </c>
      <c r="C233">
        <v>14.3349932069</v>
      </c>
      <c r="H233" t="s">
        <v>1056</v>
      </c>
      <c r="I233" t="s">
        <v>1057</v>
      </c>
      <c r="J233" t="s">
        <v>744</v>
      </c>
      <c r="K233" t="s">
        <v>1058</v>
      </c>
      <c r="L233" s="6">
        <v>4395.2377999999999</v>
      </c>
      <c r="M233">
        <v>1.477E-2</v>
      </c>
      <c r="N233" t="s">
        <v>47</v>
      </c>
      <c r="U233">
        <v>175</v>
      </c>
      <c r="V233">
        <v>16</v>
      </c>
      <c r="W233" t="s">
        <v>47</v>
      </c>
      <c r="X233" t="s">
        <v>47</v>
      </c>
      <c r="Y233">
        <v>11.417999999999999</v>
      </c>
      <c r="Z233">
        <v>10.531000000000001</v>
      </c>
      <c r="AA233">
        <v>10.343</v>
      </c>
      <c r="AB233" t="s">
        <v>47</v>
      </c>
      <c r="AC233" t="s">
        <v>47</v>
      </c>
      <c r="AD233" t="s">
        <v>47</v>
      </c>
      <c r="AE233" t="s">
        <v>47</v>
      </c>
      <c r="AF233" t="s">
        <v>47</v>
      </c>
    </row>
    <row r="234" spans="1:32" x14ac:dyDescent="0.25">
      <c r="A234" t="s">
        <v>1059</v>
      </c>
      <c r="B234">
        <v>68.952143197799998</v>
      </c>
      <c r="C234">
        <v>13.2880484101</v>
      </c>
      <c r="H234" t="s">
        <v>1060</v>
      </c>
      <c r="I234" t="s">
        <v>1061</v>
      </c>
      <c r="J234" t="s">
        <v>51</v>
      </c>
      <c r="K234" t="s">
        <v>288</v>
      </c>
      <c r="L234" s="6" t="s">
        <v>47</v>
      </c>
      <c r="M234" t="s">
        <v>47</v>
      </c>
      <c r="N234" t="s">
        <v>763</v>
      </c>
      <c r="U234" t="s">
        <v>47</v>
      </c>
      <c r="V234">
        <v>16.54</v>
      </c>
      <c r="W234">
        <v>14.91</v>
      </c>
      <c r="X234">
        <v>14.6</v>
      </c>
      <c r="Y234">
        <v>10.731</v>
      </c>
      <c r="Z234">
        <v>10.108000000000001</v>
      </c>
      <c r="AA234">
        <v>9.8670000000000009</v>
      </c>
      <c r="AB234" t="s">
        <v>47</v>
      </c>
      <c r="AC234">
        <v>15.63</v>
      </c>
      <c r="AD234">
        <v>14.31</v>
      </c>
      <c r="AE234">
        <v>12.85</v>
      </c>
      <c r="AF234" t="s">
        <v>47</v>
      </c>
    </row>
    <row r="235" spans="1:32" x14ac:dyDescent="0.25">
      <c r="A235" t="s">
        <v>1062</v>
      </c>
      <c r="B235">
        <v>68.868508100599996</v>
      </c>
      <c r="C235">
        <v>15.3993042535</v>
      </c>
      <c r="H235" t="s">
        <v>1063</v>
      </c>
      <c r="I235" t="s">
        <v>1064</v>
      </c>
      <c r="J235" t="s">
        <v>51</v>
      </c>
      <c r="K235" t="s">
        <v>1065</v>
      </c>
      <c r="L235" s="6" t="s">
        <v>47</v>
      </c>
      <c r="M235" t="s">
        <v>47</v>
      </c>
      <c r="N235" t="s">
        <v>47</v>
      </c>
      <c r="U235" t="s">
        <v>47</v>
      </c>
      <c r="V235" t="s">
        <v>47</v>
      </c>
      <c r="W235" t="s">
        <v>47</v>
      </c>
      <c r="X235">
        <v>15.94</v>
      </c>
      <c r="Y235">
        <v>11.32</v>
      </c>
      <c r="Z235">
        <v>10.721</v>
      </c>
      <c r="AA235">
        <v>10.438000000000001</v>
      </c>
      <c r="AB235" t="s">
        <v>47</v>
      </c>
      <c r="AC235" t="s">
        <v>47</v>
      </c>
      <c r="AD235" t="s">
        <v>47</v>
      </c>
      <c r="AE235" t="s">
        <v>47</v>
      </c>
      <c r="AF235" t="s">
        <v>47</v>
      </c>
    </row>
    <row r="236" spans="1:32" x14ac:dyDescent="0.25">
      <c r="A236" t="s">
        <v>1066</v>
      </c>
      <c r="B236">
        <v>69.970447259400004</v>
      </c>
      <c r="C236">
        <v>15.329258881199999</v>
      </c>
      <c r="H236" t="s">
        <v>1067</v>
      </c>
      <c r="I236" t="s">
        <v>1068</v>
      </c>
      <c r="J236" t="s">
        <v>187</v>
      </c>
      <c r="K236" t="s">
        <v>1069</v>
      </c>
      <c r="L236" s="6">
        <v>10.8</v>
      </c>
      <c r="M236">
        <v>3.6000000000000001E-5</v>
      </c>
      <c r="N236" t="s">
        <v>1070</v>
      </c>
      <c r="U236" t="s">
        <v>47</v>
      </c>
      <c r="V236">
        <v>15.8</v>
      </c>
      <c r="W236">
        <v>15.83</v>
      </c>
      <c r="X236">
        <v>16.100000000000001</v>
      </c>
      <c r="Y236">
        <v>16.228999999999999</v>
      </c>
      <c r="Z236">
        <v>16.018000000000001</v>
      </c>
      <c r="AA236" t="s">
        <v>47</v>
      </c>
      <c r="AB236" t="s">
        <v>47</v>
      </c>
      <c r="AC236" t="s">
        <v>47</v>
      </c>
      <c r="AD236" t="s">
        <v>47</v>
      </c>
      <c r="AE236" t="s">
        <v>47</v>
      </c>
      <c r="AF236" t="s">
        <v>47</v>
      </c>
    </row>
    <row r="237" spans="1:32" x14ac:dyDescent="0.25">
      <c r="A237" t="s">
        <v>1071</v>
      </c>
      <c r="B237">
        <v>69.881758987200001</v>
      </c>
      <c r="C237">
        <v>16.261932451300002</v>
      </c>
      <c r="H237" t="s">
        <v>1072</v>
      </c>
      <c r="I237" t="s">
        <v>1073</v>
      </c>
      <c r="J237" t="s">
        <v>51</v>
      </c>
      <c r="K237" t="s">
        <v>1074</v>
      </c>
      <c r="L237" s="6">
        <v>-33</v>
      </c>
      <c r="M237">
        <v>-1.1E-4</v>
      </c>
      <c r="N237" t="s">
        <v>1075</v>
      </c>
      <c r="U237" t="s">
        <v>47</v>
      </c>
      <c r="V237">
        <v>17.8</v>
      </c>
      <c r="W237">
        <v>15.74</v>
      </c>
      <c r="X237">
        <v>14.4</v>
      </c>
      <c r="Y237">
        <v>10.138999999999999</v>
      </c>
      <c r="Z237">
        <v>9.532</v>
      </c>
      <c r="AA237">
        <v>9.1940000000000008</v>
      </c>
      <c r="AB237" t="s">
        <v>47</v>
      </c>
      <c r="AC237" t="s">
        <v>47</v>
      </c>
      <c r="AD237" t="s">
        <v>47</v>
      </c>
      <c r="AE237" t="s">
        <v>47</v>
      </c>
      <c r="AF237" t="s">
        <v>47</v>
      </c>
    </row>
    <row r="238" spans="1:32" x14ac:dyDescent="0.25">
      <c r="A238" t="s">
        <v>1076</v>
      </c>
      <c r="B238">
        <v>70.060510596200004</v>
      </c>
      <c r="C238">
        <v>15.647726994699999</v>
      </c>
      <c r="H238" t="s">
        <v>1077</v>
      </c>
      <c r="I238" t="s">
        <v>1078</v>
      </c>
      <c r="J238" t="s">
        <v>51</v>
      </c>
      <c r="K238" t="s">
        <v>1079</v>
      </c>
      <c r="L238" s="6" t="s">
        <v>47</v>
      </c>
      <c r="M238" t="s">
        <v>47</v>
      </c>
      <c r="N238" t="s">
        <v>1080</v>
      </c>
      <c r="U238" t="s">
        <v>47</v>
      </c>
      <c r="V238">
        <v>20.7</v>
      </c>
      <c r="W238" t="s">
        <v>47</v>
      </c>
      <c r="X238">
        <v>16.7</v>
      </c>
      <c r="Y238">
        <v>14.298999999999999</v>
      </c>
      <c r="Z238">
        <v>13.605</v>
      </c>
      <c r="AA238">
        <v>13.364000000000001</v>
      </c>
      <c r="AB238" t="s">
        <v>47</v>
      </c>
      <c r="AC238" t="s">
        <v>47</v>
      </c>
      <c r="AD238" t="s">
        <v>47</v>
      </c>
      <c r="AE238" t="s">
        <v>47</v>
      </c>
      <c r="AF238" t="s">
        <v>47</v>
      </c>
    </row>
    <row r="239" spans="1:32" x14ac:dyDescent="0.25">
      <c r="A239" t="s">
        <v>1081</v>
      </c>
      <c r="B239">
        <v>69.568617227499999</v>
      </c>
      <c r="C239">
        <v>12.8507456186</v>
      </c>
      <c r="H239" t="s">
        <v>1082</v>
      </c>
      <c r="I239" t="s">
        <v>1083</v>
      </c>
      <c r="J239" t="s">
        <v>51</v>
      </c>
      <c r="K239" t="s">
        <v>1074</v>
      </c>
      <c r="L239" s="6">
        <v>83.22</v>
      </c>
      <c r="M239">
        <v>2.7799999999999998E-4</v>
      </c>
      <c r="N239" t="s">
        <v>47</v>
      </c>
      <c r="U239" t="s">
        <v>47</v>
      </c>
      <c r="V239">
        <v>13.282</v>
      </c>
      <c r="W239">
        <v>12.358000000000001</v>
      </c>
      <c r="X239">
        <v>11.79</v>
      </c>
      <c r="Y239">
        <v>10.553000000000001</v>
      </c>
      <c r="Z239">
        <v>10.02</v>
      </c>
      <c r="AA239">
        <v>9.9079999999999995</v>
      </c>
      <c r="AB239" t="s">
        <v>47</v>
      </c>
      <c r="AC239" t="s">
        <v>47</v>
      </c>
      <c r="AD239" t="s">
        <v>47</v>
      </c>
      <c r="AE239" t="s">
        <v>47</v>
      </c>
      <c r="AF239" t="s">
        <v>47</v>
      </c>
    </row>
    <row r="240" spans="1:32" x14ac:dyDescent="0.25">
      <c r="A240" t="s">
        <v>1084</v>
      </c>
      <c r="B240">
        <v>69.615216182500006</v>
      </c>
      <c r="C240">
        <v>15.7272112131</v>
      </c>
      <c r="H240" t="s">
        <v>1085</v>
      </c>
      <c r="I240" t="s">
        <v>1086</v>
      </c>
      <c r="J240" t="s">
        <v>62</v>
      </c>
      <c r="K240" t="s">
        <v>1087</v>
      </c>
      <c r="L240" s="6">
        <v>15.211</v>
      </c>
      <c r="M240">
        <v>5.1E-5</v>
      </c>
      <c r="N240" t="s">
        <v>1088</v>
      </c>
      <c r="U240" t="s">
        <v>47</v>
      </c>
      <c r="V240">
        <v>14.47</v>
      </c>
      <c r="W240">
        <v>13.29</v>
      </c>
      <c r="X240" t="s">
        <v>47</v>
      </c>
      <c r="Y240">
        <v>10.92</v>
      </c>
      <c r="Z240">
        <v>10.308999999999999</v>
      </c>
      <c r="AA240">
        <v>10.141</v>
      </c>
      <c r="AB240" t="s">
        <v>47</v>
      </c>
      <c r="AC240" t="s">
        <v>47</v>
      </c>
      <c r="AD240" t="s">
        <v>47</v>
      </c>
      <c r="AE240" t="s">
        <v>47</v>
      </c>
      <c r="AF240" t="s">
        <v>47</v>
      </c>
    </row>
    <row r="241" spans="1:32" x14ac:dyDescent="0.25">
      <c r="A241" t="s">
        <v>1089</v>
      </c>
      <c r="B241">
        <v>68.619891561100005</v>
      </c>
      <c r="C241">
        <v>13.648200758</v>
      </c>
      <c r="H241" t="s">
        <v>1090</v>
      </c>
      <c r="I241" t="s">
        <v>1091</v>
      </c>
      <c r="J241" t="s">
        <v>51</v>
      </c>
      <c r="K241" t="s">
        <v>1092</v>
      </c>
      <c r="L241" s="6" t="s">
        <v>47</v>
      </c>
      <c r="M241" t="s">
        <v>47</v>
      </c>
      <c r="N241" t="s">
        <v>136</v>
      </c>
      <c r="U241" t="s">
        <v>47</v>
      </c>
      <c r="V241">
        <v>16.27</v>
      </c>
      <c r="W241" t="s">
        <v>47</v>
      </c>
      <c r="X241">
        <v>14.62</v>
      </c>
      <c r="Y241">
        <v>10.561</v>
      </c>
      <c r="Z241">
        <v>9.9659999999999993</v>
      </c>
      <c r="AA241">
        <v>9.7170000000000005</v>
      </c>
      <c r="AB241" t="s">
        <v>47</v>
      </c>
      <c r="AC241">
        <v>15.41</v>
      </c>
      <c r="AD241">
        <v>14.07</v>
      </c>
      <c r="AE241">
        <v>12.62</v>
      </c>
      <c r="AF241" t="s">
        <v>47</v>
      </c>
    </row>
    <row r="242" spans="1:32" x14ac:dyDescent="0.25">
      <c r="A242" t="s">
        <v>1093</v>
      </c>
      <c r="B242">
        <v>69.229304419299993</v>
      </c>
      <c r="C242">
        <v>15.261181214200001</v>
      </c>
      <c r="H242" t="s">
        <v>1094</v>
      </c>
      <c r="I242" t="s">
        <v>1095</v>
      </c>
      <c r="J242" t="s">
        <v>51</v>
      </c>
      <c r="K242" t="s">
        <v>169</v>
      </c>
      <c r="L242" s="6">
        <v>36.58</v>
      </c>
      <c r="M242">
        <v>1.22E-4</v>
      </c>
      <c r="N242" t="s">
        <v>70</v>
      </c>
      <c r="U242" t="s">
        <v>47</v>
      </c>
      <c r="V242">
        <v>7.89</v>
      </c>
      <c r="W242">
        <v>7.33</v>
      </c>
      <c r="X242" t="s">
        <v>47</v>
      </c>
      <c r="Y242">
        <v>6.3209999999999997</v>
      </c>
      <c r="Z242">
        <v>6.0880000000000001</v>
      </c>
      <c r="AA242">
        <v>5.9950000000000001</v>
      </c>
      <c r="AB242" t="s">
        <v>47</v>
      </c>
      <c r="AC242" t="s">
        <v>47</v>
      </c>
      <c r="AD242" t="s">
        <v>47</v>
      </c>
      <c r="AE242" t="s">
        <v>47</v>
      </c>
      <c r="AF242" t="s">
        <v>47</v>
      </c>
    </row>
    <row r="243" spans="1:32" x14ac:dyDescent="0.25">
      <c r="A243" t="s">
        <v>1096</v>
      </c>
      <c r="B243">
        <v>69.946192999999994</v>
      </c>
      <c r="C243">
        <v>16.571114999999999</v>
      </c>
      <c r="H243" t="s">
        <v>1097</v>
      </c>
      <c r="I243" t="s">
        <v>1098</v>
      </c>
      <c r="J243" t="s">
        <v>946</v>
      </c>
      <c r="K243" t="s">
        <v>1099</v>
      </c>
      <c r="L243" s="6">
        <v>289349.47879999998</v>
      </c>
      <c r="M243">
        <v>6.5110000000000001</v>
      </c>
      <c r="N243" t="s">
        <v>47</v>
      </c>
      <c r="U243" t="s">
        <v>47</v>
      </c>
      <c r="V243" t="s">
        <v>47</v>
      </c>
      <c r="W243" t="s">
        <v>47</v>
      </c>
      <c r="X243" t="s">
        <v>47</v>
      </c>
      <c r="Y243">
        <v>16.477</v>
      </c>
      <c r="Z243">
        <v>15.955</v>
      </c>
      <c r="AA243">
        <v>15.064</v>
      </c>
      <c r="AB243" t="s">
        <v>47</v>
      </c>
      <c r="AC243" t="s">
        <v>47</v>
      </c>
      <c r="AD243" t="s">
        <v>47</v>
      </c>
      <c r="AE243" t="s">
        <v>47</v>
      </c>
      <c r="AF243" t="s">
        <v>47</v>
      </c>
    </row>
    <row r="244" spans="1:32" x14ac:dyDescent="0.25">
      <c r="A244" t="s">
        <v>1100</v>
      </c>
      <c r="B244">
        <v>69.743702476400003</v>
      </c>
      <c r="C244">
        <v>15.6614505706</v>
      </c>
      <c r="H244" t="s">
        <v>1101</v>
      </c>
      <c r="I244" t="s">
        <v>1102</v>
      </c>
      <c r="J244" t="s">
        <v>51</v>
      </c>
      <c r="K244" t="s">
        <v>1103</v>
      </c>
      <c r="L244" s="6" t="s">
        <v>47</v>
      </c>
      <c r="M244" t="s">
        <v>47</v>
      </c>
      <c r="N244" t="s">
        <v>1104</v>
      </c>
      <c r="U244" t="s">
        <v>47</v>
      </c>
      <c r="V244">
        <v>20.57</v>
      </c>
      <c r="W244">
        <v>18.690000000000001</v>
      </c>
      <c r="X244" t="s">
        <v>47</v>
      </c>
      <c r="Y244" t="s">
        <v>47</v>
      </c>
      <c r="Z244" t="s">
        <v>47</v>
      </c>
      <c r="AA244" t="s">
        <v>47</v>
      </c>
      <c r="AB244" t="s">
        <v>47</v>
      </c>
      <c r="AC244" t="s">
        <v>47</v>
      </c>
      <c r="AD244" t="s">
        <v>47</v>
      </c>
      <c r="AE244" t="s">
        <v>47</v>
      </c>
      <c r="AF244" t="s">
        <v>47</v>
      </c>
    </row>
    <row r="245" spans="1:32" x14ac:dyDescent="0.25">
      <c r="A245" t="s">
        <v>1105</v>
      </c>
      <c r="B245">
        <v>69.973896776900006</v>
      </c>
      <c r="C245">
        <v>16.5218250225</v>
      </c>
      <c r="H245" t="s">
        <v>1106</v>
      </c>
      <c r="I245" t="s">
        <v>1107</v>
      </c>
      <c r="J245" t="s">
        <v>105</v>
      </c>
      <c r="K245" t="s">
        <v>1108</v>
      </c>
      <c r="L245" s="6" t="s">
        <v>47</v>
      </c>
      <c r="M245" t="s">
        <v>47</v>
      </c>
      <c r="N245" t="s">
        <v>1040</v>
      </c>
      <c r="U245" t="s">
        <v>47</v>
      </c>
      <c r="V245">
        <v>9.35</v>
      </c>
      <c r="W245">
        <v>9.18</v>
      </c>
      <c r="X245">
        <v>9</v>
      </c>
      <c r="Y245">
        <v>7.7050000000000001</v>
      </c>
      <c r="Z245">
        <v>7.4909999999999997</v>
      </c>
      <c r="AA245">
        <v>7.4020000000000001</v>
      </c>
      <c r="AB245" t="s">
        <v>47</v>
      </c>
      <c r="AC245">
        <v>9.76</v>
      </c>
      <c r="AD245">
        <v>9.06</v>
      </c>
      <c r="AE245" t="s">
        <v>47</v>
      </c>
      <c r="AF245" t="s">
        <v>47</v>
      </c>
    </row>
    <row r="246" spans="1:32" x14ac:dyDescent="0.25">
      <c r="A246" t="s">
        <v>1109</v>
      </c>
      <c r="B246">
        <v>67.979166759099996</v>
      </c>
      <c r="C246">
        <v>14.680443034</v>
      </c>
      <c r="H246" t="s">
        <v>1110</v>
      </c>
      <c r="I246" t="s">
        <v>1111</v>
      </c>
      <c r="J246" t="s">
        <v>51</v>
      </c>
      <c r="K246" t="s">
        <v>1112</v>
      </c>
      <c r="L246" s="6">
        <v>34.89</v>
      </c>
      <c r="M246">
        <v>1.16E-4</v>
      </c>
      <c r="N246" t="s">
        <v>170</v>
      </c>
      <c r="U246" t="s">
        <v>47</v>
      </c>
      <c r="V246">
        <v>12.16</v>
      </c>
      <c r="W246">
        <v>11.28</v>
      </c>
      <c r="X246">
        <v>11.29</v>
      </c>
      <c r="Y246">
        <v>9.7840000000000007</v>
      </c>
      <c r="Z246">
        <v>9.36</v>
      </c>
      <c r="AA246">
        <v>9.3439999999999994</v>
      </c>
      <c r="AB246" t="s">
        <v>47</v>
      </c>
      <c r="AC246">
        <v>11.68</v>
      </c>
      <c r="AD246">
        <v>11.01</v>
      </c>
      <c r="AE246">
        <v>10.79</v>
      </c>
      <c r="AF246" t="s">
        <v>47</v>
      </c>
    </row>
    <row r="247" spans="1:32" x14ac:dyDescent="0.25">
      <c r="A247" t="s">
        <v>1113</v>
      </c>
      <c r="B247">
        <v>69.543981255700004</v>
      </c>
      <c r="C247">
        <v>15.821501136</v>
      </c>
      <c r="H247" t="s">
        <v>1114</v>
      </c>
      <c r="I247" t="s">
        <v>1115</v>
      </c>
      <c r="J247" t="s">
        <v>51</v>
      </c>
      <c r="K247" t="s">
        <v>226</v>
      </c>
      <c r="L247" s="6" t="s">
        <v>47</v>
      </c>
      <c r="M247" t="s">
        <v>47</v>
      </c>
      <c r="N247" t="s">
        <v>47</v>
      </c>
      <c r="U247" t="s">
        <v>47</v>
      </c>
      <c r="V247">
        <v>17.62</v>
      </c>
      <c r="W247">
        <v>15.74</v>
      </c>
      <c r="X247" t="s">
        <v>47</v>
      </c>
      <c r="Y247">
        <v>11.384</v>
      </c>
      <c r="Z247">
        <v>10.79</v>
      </c>
      <c r="AA247">
        <v>10.526</v>
      </c>
      <c r="AB247" t="s">
        <v>47</v>
      </c>
      <c r="AC247" t="s">
        <v>47</v>
      </c>
      <c r="AD247" t="s">
        <v>47</v>
      </c>
      <c r="AE247" t="s">
        <v>47</v>
      </c>
      <c r="AF247" t="s">
        <v>47</v>
      </c>
    </row>
    <row r="248" spans="1:32" x14ac:dyDescent="0.25">
      <c r="A248" t="s">
        <v>1116</v>
      </c>
      <c r="B248">
        <v>69.294113455399994</v>
      </c>
      <c r="C248">
        <v>15.9373734211</v>
      </c>
      <c r="H248" t="s">
        <v>1117</v>
      </c>
      <c r="I248" t="s">
        <v>1118</v>
      </c>
      <c r="J248" t="s">
        <v>51</v>
      </c>
      <c r="K248" t="s">
        <v>1119</v>
      </c>
      <c r="L248" s="6">
        <v>-6.86</v>
      </c>
      <c r="M248">
        <v>-2.3E-5</v>
      </c>
      <c r="N248" t="s">
        <v>183</v>
      </c>
      <c r="U248" t="s">
        <v>47</v>
      </c>
      <c r="V248" t="s">
        <v>47</v>
      </c>
      <c r="W248" t="s">
        <v>47</v>
      </c>
      <c r="X248">
        <v>8.7330000000000005</v>
      </c>
      <c r="Y248">
        <v>5.1180000000000003</v>
      </c>
      <c r="Z248">
        <v>4.5940000000000003</v>
      </c>
      <c r="AA248">
        <v>4.2489999999999997</v>
      </c>
      <c r="AB248" t="s">
        <v>47</v>
      </c>
      <c r="AC248">
        <v>9.92</v>
      </c>
      <c r="AD248">
        <v>8.8339999999999996</v>
      </c>
      <c r="AE248">
        <v>7.5350000000000001</v>
      </c>
      <c r="AF248" t="s">
        <v>47</v>
      </c>
    </row>
    <row r="249" spans="1:32" x14ac:dyDescent="0.25">
      <c r="A249" t="s">
        <v>1120</v>
      </c>
      <c r="B249">
        <v>70.1541859031</v>
      </c>
      <c r="C249">
        <v>16.635751222900002</v>
      </c>
      <c r="H249" t="s">
        <v>1121</v>
      </c>
      <c r="I249" t="s">
        <v>1122</v>
      </c>
      <c r="J249" t="s">
        <v>51</v>
      </c>
      <c r="K249" t="s">
        <v>1123</v>
      </c>
      <c r="L249" s="6" t="s">
        <v>47</v>
      </c>
      <c r="M249" t="s">
        <v>47</v>
      </c>
      <c r="N249" t="s">
        <v>47</v>
      </c>
      <c r="U249" t="s">
        <v>47</v>
      </c>
      <c r="V249">
        <v>19.79</v>
      </c>
      <c r="W249">
        <v>17.87</v>
      </c>
      <c r="X249" t="s">
        <v>47</v>
      </c>
      <c r="Y249" t="s">
        <v>47</v>
      </c>
      <c r="Z249" t="s">
        <v>47</v>
      </c>
      <c r="AA249" t="s">
        <v>47</v>
      </c>
      <c r="AB249" t="s">
        <v>47</v>
      </c>
      <c r="AC249" t="s">
        <v>47</v>
      </c>
      <c r="AD249" t="s">
        <v>47</v>
      </c>
      <c r="AE249" t="s">
        <v>47</v>
      </c>
      <c r="AF249" t="s">
        <v>47</v>
      </c>
    </row>
    <row r="250" spans="1:32" x14ac:dyDescent="0.25">
      <c r="A250" t="s">
        <v>1124</v>
      </c>
      <c r="B250">
        <v>69.75</v>
      </c>
      <c r="C250">
        <v>15.9</v>
      </c>
      <c r="H250" t="s">
        <v>1125</v>
      </c>
      <c r="I250">
        <v>15.9</v>
      </c>
      <c r="J250" t="s">
        <v>1126</v>
      </c>
      <c r="K250" t="s">
        <v>1127</v>
      </c>
      <c r="L250" s="6" t="s">
        <v>47</v>
      </c>
      <c r="M250" t="s">
        <v>47</v>
      </c>
      <c r="N250" t="s">
        <v>47</v>
      </c>
      <c r="U250" t="s">
        <v>47</v>
      </c>
      <c r="V250" t="s">
        <v>47</v>
      </c>
      <c r="W250" t="s">
        <v>47</v>
      </c>
      <c r="X250" t="s">
        <v>47</v>
      </c>
      <c r="Y250" t="s">
        <v>47</v>
      </c>
      <c r="Z250" t="s">
        <v>47</v>
      </c>
      <c r="AA250" t="s">
        <v>47</v>
      </c>
      <c r="AB250" t="s">
        <v>47</v>
      </c>
      <c r="AC250" t="s">
        <v>47</v>
      </c>
      <c r="AD250" t="s">
        <v>47</v>
      </c>
      <c r="AE250" t="s">
        <v>47</v>
      </c>
      <c r="AF250" t="s">
        <v>47</v>
      </c>
    </row>
    <row r="251" spans="1:32" x14ac:dyDescent="0.25">
      <c r="A251" t="s">
        <v>1128</v>
      </c>
      <c r="B251">
        <v>69.615510007200001</v>
      </c>
      <c r="C251">
        <v>16.0030223294</v>
      </c>
      <c r="H251" t="s">
        <v>1129</v>
      </c>
      <c r="I251" t="s">
        <v>1130</v>
      </c>
      <c r="J251" t="s">
        <v>51</v>
      </c>
      <c r="K251" t="s">
        <v>1131</v>
      </c>
      <c r="L251" s="6" t="s">
        <v>47</v>
      </c>
      <c r="M251" t="s">
        <v>47</v>
      </c>
      <c r="N251" t="s">
        <v>47</v>
      </c>
      <c r="U251" t="s">
        <v>47</v>
      </c>
      <c r="V251" t="s">
        <v>47</v>
      </c>
      <c r="W251">
        <v>19.27</v>
      </c>
      <c r="X251" t="s">
        <v>47</v>
      </c>
      <c r="Y251">
        <v>13.334</v>
      </c>
      <c r="Z251">
        <v>12.69</v>
      </c>
      <c r="AA251">
        <v>12.368</v>
      </c>
      <c r="AB251" t="s">
        <v>47</v>
      </c>
      <c r="AC251" t="s">
        <v>47</v>
      </c>
      <c r="AD251" t="s">
        <v>47</v>
      </c>
      <c r="AE251" t="s">
        <v>47</v>
      </c>
      <c r="AF251" t="s">
        <v>47</v>
      </c>
    </row>
    <row r="252" spans="1:32" x14ac:dyDescent="0.25">
      <c r="A252" t="s">
        <v>1132</v>
      </c>
      <c r="B252">
        <v>68.577232735899997</v>
      </c>
      <c r="C252">
        <v>14.974957615799999</v>
      </c>
      <c r="H252" t="s">
        <v>1133</v>
      </c>
      <c r="I252" t="s">
        <v>1134</v>
      </c>
      <c r="J252" t="s">
        <v>68</v>
      </c>
      <c r="K252" t="s">
        <v>1135</v>
      </c>
      <c r="L252" s="6">
        <v>-23.4</v>
      </c>
      <c r="M252">
        <v>-7.7999999999999999E-5</v>
      </c>
      <c r="N252" t="s">
        <v>96</v>
      </c>
      <c r="U252" t="s">
        <v>47</v>
      </c>
      <c r="V252">
        <v>10.26</v>
      </c>
      <c r="W252">
        <v>8.51</v>
      </c>
      <c r="X252" t="s">
        <v>47</v>
      </c>
      <c r="Y252">
        <v>5.1260000000000003</v>
      </c>
      <c r="Z252">
        <v>4.5570000000000004</v>
      </c>
      <c r="AA252">
        <v>4.3659999999999997</v>
      </c>
      <c r="AB252" t="s">
        <v>47</v>
      </c>
      <c r="AC252" t="s">
        <v>47</v>
      </c>
      <c r="AD252" t="s">
        <v>47</v>
      </c>
      <c r="AE252" t="s">
        <v>47</v>
      </c>
      <c r="AF252" t="s">
        <v>47</v>
      </c>
    </row>
    <row r="253" spans="1:32" x14ac:dyDescent="0.25">
      <c r="A253" t="s">
        <v>1136</v>
      </c>
      <c r="B253">
        <v>69.571731359899999</v>
      </c>
      <c r="C253">
        <v>15.4639022635</v>
      </c>
      <c r="H253" t="s">
        <v>1137</v>
      </c>
      <c r="I253" t="s">
        <v>1138</v>
      </c>
      <c r="J253" t="s">
        <v>51</v>
      </c>
      <c r="K253" t="s">
        <v>842</v>
      </c>
      <c r="L253" s="6">
        <v>43</v>
      </c>
      <c r="M253">
        <v>1.4300000000000001E-4</v>
      </c>
      <c r="N253" t="s">
        <v>255</v>
      </c>
      <c r="U253" t="s">
        <v>47</v>
      </c>
      <c r="V253">
        <v>10.36</v>
      </c>
      <c r="W253">
        <v>9.7100000000000009</v>
      </c>
      <c r="X253" t="s">
        <v>47</v>
      </c>
      <c r="Y253">
        <v>8.6120000000000001</v>
      </c>
      <c r="Z253">
        <v>8.3070000000000004</v>
      </c>
      <c r="AA253">
        <v>8.2680000000000007</v>
      </c>
      <c r="AB253" t="s">
        <v>47</v>
      </c>
      <c r="AC253" t="s">
        <v>47</v>
      </c>
      <c r="AD253" t="s">
        <v>47</v>
      </c>
      <c r="AE253" t="s">
        <v>47</v>
      </c>
      <c r="AF253" t="s">
        <v>47</v>
      </c>
    </row>
    <row r="254" spans="1:32" x14ac:dyDescent="0.25">
      <c r="A254" t="s">
        <v>1139</v>
      </c>
      <c r="B254">
        <v>68.433500191799993</v>
      </c>
      <c r="C254">
        <v>13.9281041957</v>
      </c>
      <c r="H254" t="s">
        <v>1140</v>
      </c>
      <c r="I254" t="s">
        <v>1141</v>
      </c>
      <c r="J254" t="s">
        <v>51</v>
      </c>
      <c r="K254" t="s">
        <v>1092</v>
      </c>
      <c r="L254" s="6">
        <v>2.33</v>
      </c>
      <c r="M254">
        <v>7.9999999999999996E-6</v>
      </c>
      <c r="N254" t="s">
        <v>47</v>
      </c>
      <c r="U254" t="s">
        <v>47</v>
      </c>
      <c r="V254">
        <v>14.01</v>
      </c>
      <c r="W254" t="s">
        <v>47</v>
      </c>
      <c r="X254">
        <v>12.12</v>
      </c>
      <c r="Y254">
        <v>9.593</v>
      </c>
      <c r="Z254">
        <v>9.0009999999999994</v>
      </c>
      <c r="AA254">
        <v>8.8000000000000007</v>
      </c>
      <c r="AB254" t="s">
        <v>47</v>
      </c>
      <c r="AC254">
        <v>13.3</v>
      </c>
      <c r="AD254">
        <v>11.94</v>
      </c>
      <c r="AE254">
        <v>11.22</v>
      </c>
      <c r="AF254" t="s">
        <v>47</v>
      </c>
    </row>
    <row r="255" spans="1:32" x14ac:dyDescent="0.25">
      <c r="A255" t="s">
        <v>1142</v>
      </c>
      <c r="B255">
        <v>69.607985754699996</v>
      </c>
      <c r="C255">
        <v>15.8875693327</v>
      </c>
      <c r="H255" t="s">
        <v>1143</v>
      </c>
      <c r="I255" t="s">
        <v>1144</v>
      </c>
      <c r="J255" t="s">
        <v>51</v>
      </c>
      <c r="K255" t="s">
        <v>1079</v>
      </c>
      <c r="L255" s="6" t="s">
        <v>47</v>
      </c>
      <c r="M255" t="s">
        <v>47</v>
      </c>
      <c r="N255" t="s">
        <v>1145</v>
      </c>
      <c r="U255" t="s">
        <v>47</v>
      </c>
      <c r="V255">
        <v>16.2</v>
      </c>
      <c r="W255" t="s">
        <v>47</v>
      </c>
      <c r="X255">
        <v>13.9</v>
      </c>
      <c r="Y255">
        <v>10.587999999999999</v>
      </c>
      <c r="Z255">
        <v>9.9960000000000004</v>
      </c>
      <c r="AA255">
        <v>9.7360000000000007</v>
      </c>
      <c r="AB255" t="s">
        <v>47</v>
      </c>
      <c r="AC255" t="s">
        <v>47</v>
      </c>
      <c r="AD255" t="s">
        <v>47</v>
      </c>
      <c r="AE255" t="s">
        <v>47</v>
      </c>
      <c r="AF255" t="s">
        <v>47</v>
      </c>
    </row>
    <row r="256" spans="1:32" x14ac:dyDescent="0.25">
      <c r="A256" t="s">
        <v>1146</v>
      </c>
      <c r="B256">
        <v>68.877998469999994</v>
      </c>
      <c r="C256">
        <v>14.2122167084</v>
      </c>
      <c r="H256" t="s">
        <v>1147</v>
      </c>
      <c r="I256" t="s">
        <v>1148</v>
      </c>
      <c r="J256" t="s">
        <v>51</v>
      </c>
      <c r="K256" t="s">
        <v>1149</v>
      </c>
      <c r="L256" s="6" t="s">
        <v>47</v>
      </c>
      <c r="M256" t="s">
        <v>47</v>
      </c>
      <c r="N256" t="s">
        <v>47</v>
      </c>
      <c r="U256" t="s">
        <v>47</v>
      </c>
      <c r="V256">
        <v>15.71</v>
      </c>
      <c r="W256">
        <v>14.57</v>
      </c>
      <c r="X256">
        <v>14.6</v>
      </c>
      <c r="Y256">
        <v>12.243</v>
      </c>
      <c r="Z256">
        <v>11.631</v>
      </c>
      <c r="AA256">
        <v>11.529</v>
      </c>
      <c r="AB256" t="s">
        <v>47</v>
      </c>
      <c r="AC256">
        <v>15.19</v>
      </c>
      <c r="AD256">
        <v>14.19</v>
      </c>
      <c r="AE256">
        <v>13.71</v>
      </c>
      <c r="AF256" t="s">
        <v>47</v>
      </c>
    </row>
    <row r="257" spans="1:32" x14ac:dyDescent="0.25">
      <c r="A257" t="s">
        <v>1150</v>
      </c>
      <c r="B257">
        <v>68.608179041400007</v>
      </c>
      <c r="C257">
        <v>12.7342132998</v>
      </c>
      <c r="H257" t="s">
        <v>1151</v>
      </c>
      <c r="I257" t="s">
        <v>1152</v>
      </c>
      <c r="J257" t="s">
        <v>51</v>
      </c>
      <c r="K257" t="s">
        <v>1153</v>
      </c>
      <c r="L257" s="6">
        <v>-82.18</v>
      </c>
      <c r="M257">
        <v>-2.7399999999999999E-4</v>
      </c>
      <c r="N257" t="s">
        <v>155</v>
      </c>
      <c r="U257" t="s">
        <v>47</v>
      </c>
      <c r="V257">
        <v>10.31</v>
      </c>
      <c r="W257" t="s">
        <v>47</v>
      </c>
      <c r="X257">
        <v>9.5399999999999991</v>
      </c>
      <c r="Y257">
        <v>8.5210000000000008</v>
      </c>
      <c r="Z257">
        <v>8.18</v>
      </c>
      <c r="AA257">
        <v>8.1259999999999994</v>
      </c>
      <c r="AB257" t="s">
        <v>47</v>
      </c>
      <c r="AC257">
        <v>10.37</v>
      </c>
      <c r="AD257">
        <v>9.59</v>
      </c>
      <c r="AE257">
        <v>9.33</v>
      </c>
      <c r="AF257" t="s">
        <v>47</v>
      </c>
    </row>
    <row r="258" spans="1:32" x14ac:dyDescent="0.25">
      <c r="A258" t="s">
        <v>1154</v>
      </c>
      <c r="B258">
        <v>67.386191365100004</v>
      </c>
      <c r="C258">
        <v>13.8947134818</v>
      </c>
      <c r="H258" t="s">
        <v>1155</v>
      </c>
      <c r="I258" t="s">
        <v>1156</v>
      </c>
      <c r="J258" t="s">
        <v>51</v>
      </c>
      <c r="K258" t="s">
        <v>1157</v>
      </c>
      <c r="L258" s="6">
        <v>94.49</v>
      </c>
      <c r="M258">
        <v>3.1500000000000001E-4</v>
      </c>
      <c r="N258" t="s">
        <v>959</v>
      </c>
      <c r="U258" t="s">
        <v>47</v>
      </c>
      <c r="V258">
        <v>8.94</v>
      </c>
      <c r="W258" t="s">
        <v>47</v>
      </c>
      <c r="X258">
        <v>8.1</v>
      </c>
      <c r="Y258">
        <v>5.3940000000000001</v>
      </c>
      <c r="Z258">
        <v>4.7910000000000004</v>
      </c>
      <c r="AA258">
        <v>4.66</v>
      </c>
      <c r="AB258" t="s">
        <v>47</v>
      </c>
      <c r="AC258" t="s">
        <v>47</v>
      </c>
      <c r="AD258" t="s">
        <v>47</v>
      </c>
      <c r="AE258" t="s">
        <v>47</v>
      </c>
      <c r="AF258" t="s">
        <v>47</v>
      </c>
    </row>
    <row r="259" spans="1:32" x14ac:dyDescent="0.25">
      <c r="A259" t="s">
        <v>1158</v>
      </c>
      <c r="B259">
        <v>68.362531128000001</v>
      </c>
      <c r="C259">
        <v>13.0454813385</v>
      </c>
      <c r="H259" t="s">
        <v>1159</v>
      </c>
      <c r="I259" t="s">
        <v>1160</v>
      </c>
      <c r="J259" t="s">
        <v>51</v>
      </c>
      <c r="K259" t="s">
        <v>111</v>
      </c>
      <c r="L259" s="6">
        <v>40.270000000000003</v>
      </c>
      <c r="M259">
        <v>1.34E-4</v>
      </c>
      <c r="N259" t="s">
        <v>847</v>
      </c>
      <c r="U259" t="s">
        <v>47</v>
      </c>
      <c r="V259">
        <v>14.83</v>
      </c>
      <c r="W259">
        <v>13.327999999999999</v>
      </c>
      <c r="X259">
        <v>12.798999999999999</v>
      </c>
      <c r="Y259">
        <v>9.6829999999999998</v>
      </c>
      <c r="Z259">
        <v>9.0690000000000008</v>
      </c>
      <c r="AA259">
        <v>8.8219999999999992</v>
      </c>
      <c r="AB259" t="s">
        <v>47</v>
      </c>
      <c r="AC259">
        <v>14.02</v>
      </c>
      <c r="AD259">
        <v>12.73</v>
      </c>
      <c r="AE259">
        <v>11.62</v>
      </c>
      <c r="AF259" t="s">
        <v>47</v>
      </c>
    </row>
    <row r="260" spans="1:32" x14ac:dyDescent="0.25">
      <c r="A260" t="s">
        <v>1161</v>
      </c>
      <c r="B260">
        <v>67.327005023799998</v>
      </c>
      <c r="C260">
        <v>14.2331780398</v>
      </c>
      <c r="H260" t="s">
        <v>1162</v>
      </c>
      <c r="I260" t="s">
        <v>1163</v>
      </c>
      <c r="J260" t="s">
        <v>51</v>
      </c>
      <c r="K260" t="s">
        <v>1164</v>
      </c>
      <c r="L260" s="6">
        <v>-24.146000000000001</v>
      </c>
      <c r="M260">
        <v>-8.1000000000000004E-5</v>
      </c>
      <c r="N260" t="s">
        <v>1165</v>
      </c>
      <c r="U260" t="s">
        <v>47</v>
      </c>
      <c r="V260">
        <v>15.19</v>
      </c>
      <c r="W260" t="s">
        <v>47</v>
      </c>
      <c r="X260">
        <v>13.26</v>
      </c>
      <c r="Y260">
        <v>9.35</v>
      </c>
      <c r="Z260">
        <v>8.7680000000000007</v>
      </c>
      <c r="AA260">
        <v>8.4719999999999995</v>
      </c>
      <c r="AB260" t="s">
        <v>47</v>
      </c>
      <c r="AC260">
        <v>14.32</v>
      </c>
      <c r="AD260">
        <v>13.01</v>
      </c>
      <c r="AE260">
        <v>11.48</v>
      </c>
      <c r="AF260" t="s">
        <v>47</v>
      </c>
    </row>
    <row r="261" spans="1:32" x14ac:dyDescent="0.25">
      <c r="A261" t="s">
        <v>1166</v>
      </c>
      <c r="B261">
        <v>66.465224276800001</v>
      </c>
      <c r="C261">
        <v>13.502669814900001</v>
      </c>
      <c r="H261" t="s">
        <v>1167</v>
      </c>
      <c r="I261" t="s">
        <v>1168</v>
      </c>
      <c r="J261" t="s">
        <v>51</v>
      </c>
      <c r="K261" t="s">
        <v>851</v>
      </c>
      <c r="L261" s="6" t="s">
        <v>47</v>
      </c>
      <c r="M261" t="s">
        <v>47</v>
      </c>
      <c r="N261" t="s">
        <v>47</v>
      </c>
      <c r="U261" t="s">
        <v>47</v>
      </c>
      <c r="V261">
        <v>16.920000000000002</v>
      </c>
      <c r="W261">
        <v>15.23</v>
      </c>
      <c r="X261">
        <v>14.82</v>
      </c>
      <c r="Y261">
        <v>11.013</v>
      </c>
      <c r="Z261">
        <v>10.4</v>
      </c>
      <c r="AA261">
        <v>10.111000000000001</v>
      </c>
      <c r="AB261" t="s">
        <v>47</v>
      </c>
      <c r="AC261">
        <v>15.97</v>
      </c>
      <c r="AD261">
        <v>14.65</v>
      </c>
      <c r="AE261">
        <v>13.15</v>
      </c>
      <c r="AF261" t="s">
        <v>47</v>
      </c>
    </row>
    <row r="262" spans="1:32" x14ac:dyDescent="0.25">
      <c r="A262" t="s">
        <v>1169</v>
      </c>
      <c r="B262">
        <v>67.261960000000002</v>
      </c>
      <c r="C262">
        <v>13.632961999999999</v>
      </c>
      <c r="H262" t="s">
        <v>1170</v>
      </c>
      <c r="I262" t="s">
        <v>1171</v>
      </c>
      <c r="J262" t="s">
        <v>79</v>
      </c>
      <c r="K262" t="s">
        <v>1172</v>
      </c>
      <c r="L262" s="6" t="s">
        <v>47</v>
      </c>
      <c r="M262" t="s">
        <v>47</v>
      </c>
      <c r="N262" t="s">
        <v>1173</v>
      </c>
      <c r="U262" t="s">
        <v>47</v>
      </c>
      <c r="V262" t="s">
        <v>47</v>
      </c>
      <c r="W262" t="s">
        <v>47</v>
      </c>
      <c r="X262" t="s">
        <v>47</v>
      </c>
      <c r="Y262">
        <v>12.653</v>
      </c>
      <c r="Z262">
        <v>11.943</v>
      </c>
      <c r="AA262">
        <v>11.624000000000001</v>
      </c>
      <c r="AB262" t="s">
        <v>47</v>
      </c>
      <c r="AC262" t="s">
        <v>47</v>
      </c>
      <c r="AD262" t="s">
        <v>47</v>
      </c>
      <c r="AE262" t="s">
        <v>47</v>
      </c>
      <c r="AF262">
        <v>13.99</v>
      </c>
    </row>
    <row r="263" spans="1:32" x14ac:dyDescent="0.25">
      <c r="A263" t="s">
        <v>1174</v>
      </c>
      <c r="B263">
        <v>68.905157945499994</v>
      </c>
      <c r="C263">
        <v>12.695935065</v>
      </c>
      <c r="H263" t="s">
        <v>1175</v>
      </c>
      <c r="I263" t="s">
        <v>1176</v>
      </c>
      <c r="J263" t="s">
        <v>1177</v>
      </c>
      <c r="K263" t="s">
        <v>1178</v>
      </c>
      <c r="L263" s="6" t="s">
        <v>47</v>
      </c>
      <c r="M263" t="s">
        <v>47</v>
      </c>
      <c r="N263" t="s">
        <v>1179</v>
      </c>
      <c r="U263" t="s">
        <v>47</v>
      </c>
      <c r="V263">
        <v>11.9</v>
      </c>
      <c r="W263">
        <v>10.039999999999999</v>
      </c>
      <c r="X263" t="s">
        <v>47</v>
      </c>
      <c r="Y263">
        <v>4.1760000000000002</v>
      </c>
      <c r="Z263">
        <v>3.1179999999999999</v>
      </c>
      <c r="AA263">
        <v>2.6120000000000001</v>
      </c>
      <c r="AB263" t="s">
        <v>47</v>
      </c>
      <c r="AC263" t="s">
        <v>47</v>
      </c>
      <c r="AD263" t="s">
        <v>47</v>
      </c>
      <c r="AE263" t="s">
        <v>47</v>
      </c>
      <c r="AF263" t="s">
        <v>47</v>
      </c>
    </row>
    <row r="264" spans="1:32" x14ac:dyDescent="0.25">
      <c r="A264" t="s">
        <v>1180</v>
      </c>
      <c r="B264">
        <v>66.0188197839</v>
      </c>
      <c r="C264">
        <v>12.9724125367</v>
      </c>
      <c r="H264" t="s">
        <v>1181</v>
      </c>
      <c r="I264" t="s">
        <v>1182</v>
      </c>
      <c r="J264" t="s">
        <v>51</v>
      </c>
      <c r="K264" t="s">
        <v>842</v>
      </c>
      <c r="L264" s="6">
        <v>58.6</v>
      </c>
      <c r="M264">
        <v>1.95E-4</v>
      </c>
      <c r="N264" t="s">
        <v>255</v>
      </c>
      <c r="U264" t="s">
        <v>47</v>
      </c>
      <c r="V264">
        <v>8.6999999999999993</v>
      </c>
      <c r="W264">
        <v>7.71</v>
      </c>
      <c r="X264">
        <v>8.4499999999999993</v>
      </c>
      <c r="Y264">
        <v>5.8150000000000004</v>
      </c>
      <c r="Z264">
        <v>5.2939999999999996</v>
      </c>
      <c r="AA264">
        <v>5.1879999999999997</v>
      </c>
      <c r="AB264" t="s">
        <v>47</v>
      </c>
      <c r="AC264">
        <v>9.74</v>
      </c>
      <c r="AD264">
        <v>8.58</v>
      </c>
      <c r="AE264">
        <v>7.51</v>
      </c>
      <c r="AF264" t="s">
        <v>47</v>
      </c>
    </row>
    <row r="265" spans="1:32" x14ac:dyDescent="0.25">
      <c r="A265" t="s">
        <v>1183</v>
      </c>
      <c r="B265">
        <v>67.534872946799993</v>
      </c>
      <c r="C265">
        <v>14.3067356029</v>
      </c>
      <c r="H265" t="s">
        <v>1184</v>
      </c>
      <c r="I265" t="s">
        <v>1185</v>
      </c>
      <c r="J265" t="s">
        <v>51</v>
      </c>
      <c r="K265" t="s">
        <v>169</v>
      </c>
      <c r="L265" s="6">
        <v>-49</v>
      </c>
      <c r="M265">
        <v>-1.63E-4</v>
      </c>
      <c r="N265" t="s">
        <v>1186</v>
      </c>
      <c r="U265" t="s">
        <v>47</v>
      </c>
      <c r="V265">
        <v>8.73</v>
      </c>
      <c r="W265">
        <v>8.24</v>
      </c>
      <c r="X265" t="s">
        <v>47</v>
      </c>
      <c r="Y265">
        <v>7.1840000000000002</v>
      </c>
      <c r="Z265">
        <v>6.9180000000000001</v>
      </c>
      <c r="AA265">
        <v>6.8609999999999998</v>
      </c>
      <c r="AB265" t="s">
        <v>47</v>
      </c>
      <c r="AC265" t="s">
        <v>47</v>
      </c>
      <c r="AD265" t="s">
        <v>47</v>
      </c>
      <c r="AE265" t="s">
        <v>47</v>
      </c>
      <c r="AF265" t="s">
        <v>47</v>
      </c>
    </row>
    <row r="266" spans="1:32" x14ac:dyDescent="0.25">
      <c r="A266" t="s">
        <v>1187</v>
      </c>
      <c r="B266">
        <v>68.773222242599999</v>
      </c>
      <c r="C266">
        <v>13.1736684645</v>
      </c>
      <c r="H266" t="s">
        <v>1188</v>
      </c>
      <c r="I266" t="s">
        <v>1189</v>
      </c>
      <c r="J266" t="s">
        <v>51</v>
      </c>
      <c r="K266" t="s">
        <v>288</v>
      </c>
      <c r="L266" s="6" t="s">
        <v>47</v>
      </c>
      <c r="M266" t="s">
        <v>47</v>
      </c>
      <c r="N266" t="s">
        <v>763</v>
      </c>
      <c r="U266" t="s">
        <v>47</v>
      </c>
      <c r="V266">
        <v>16.68</v>
      </c>
      <c r="W266">
        <v>15.12</v>
      </c>
      <c r="X266">
        <v>14.75</v>
      </c>
      <c r="Y266">
        <v>10.675000000000001</v>
      </c>
      <c r="Z266">
        <v>10.1</v>
      </c>
      <c r="AA266">
        <v>9.8249999999999993</v>
      </c>
      <c r="AB266" t="s">
        <v>47</v>
      </c>
      <c r="AC266">
        <v>15.78</v>
      </c>
      <c r="AD266">
        <v>14.49</v>
      </c>
      <c r="AE266">
        <v>12.91</v>
      </c>
      <c r="AF266" t="s">
        <v>47</v>
      </c>
    </row>
    <row r="267" spans="1:32" x14ac:dyDescent="0.25">
      <c r="A267" t="s">
        <v>1190</v>
      </c>
      <c r="B267">
        <v>66.75</v>
      </c>
      <c r="C267">
        <v>13.6</v>
      </c>
      <c r="H267" t="s">
        <v>1191</v>
      </c>
      <c r="I267">
        <v>13.6</v>
      </c>
      <c r="J267" t="s">
        <v>1126</v>
      </c>
      <c r="K267" t="s">
        <v>1127</v>
      </c>
      <c r="L267" s="6" t="s">
        <v>47</v>
      </c>
      <c r="M267" t="s">
        <v>47</v>
      </c>
      <c r="N267" t="s">
        <v>47</v>
      </c>
      <c r="U267" t="s">
        <v>47</v>
      </c>
      <c r="V267" t="s">
        <v>47</v>
      </c>
      <c r="W267" t="s">
        <v>47</v>
      </c>
      <c r="X267" t="s">
        <v>47</v>
      </c>
      <c r="Y267" t="s">
        <v>47</v>
      </c>
      <c r="Z267" t="s">
        <v>47</v>
      </c>
      <c r="AA267" t="s">
        <v>47</v>
      </c>
      <c r="AB267" t="s">
        <v>47</v>
      </c>
      <c r="AC267" t="s">
        <v>47</v>
      </c>
      <c r="AD267" t="s">
        <v>47</v>
      </c>
      <c r="AE267" t="s">
        <v>47</v>
      </c>
      <c r="AF267" t="s">
        <v>47</v>
      </c>
    </row>
    <row r="268" spans="1:32" x14ac:dyDescent="0.25">
      <c r="A268" t="s">
        <v>1192</v>
      </c>
      <c r="B268">
        <v>67.093411854799996</v>
      </c>
      <c r="C268">
        <v>13.822763754</v>
      </c>
      <c r="H268" t="s">
        <v>1193</v>
      </c>
      <c r="I268" t="s">
        <v>1194</v>
      </c>
      <c r="J268" t="s">
        <v>51</v>
      </c>
      <c r="K268" t="s">
        <v>1195</v>
      </c>
      <c r="L268" s="6" t="s">
        <v>47</v>
      </c>
      <c r="M268" t="s">
        <v>47</v>
      </c>
      <c r="N268" t="s">
        <v>47</v>
      </c>
      <c r="U268" t="s">
        <v>47</v>
      </c>
      <c r="V268">
        <v>17.399999999999999</v>
      </c>
      <c r="W268">
        <v>16.149999999999999</v>
      </c>
      <c r="X268" t="s">
        <v>47</v>
      </c>
      <c r="Y268">
        <v>11.67</v>
      </c>
      <c r="Z268">
        <v>11.05</v>
      </c>
      <c r="AA268">
        <v>10.789</v>
      </c>
      <c r="AB268" t="s">
        <v>47</v>
      </c>
      <c r="AC268" t="s">
        <v>47</v>
      </c>
      <c r="AD268" t="s">
        <v>47</v>
      </c>
      <c r="AE268" t="s">
        <v>47</v>
      </c>
      <c r="AF268">
        <v>12.78</v>
      </c>
    </row>
    <row r="269" spans="1:32" x14ac:dyDescent="0.25">
      <c r="A269" t="s">
        <v>1196</v>
      </c>
      <c r="B269">
        <v>68.293779092400001</v>
      </c>
      <c r="C269">
        <v>13.7536697416</v>
      </c>
      <c r="H269" t="s">
        <v>1197</v>
      </c>
      <c r="I269" t="s">
        <v>1198</v>
      </c>
      <c r="J269" t="s">
        <v>105</v>
      </c>
      <c r="K269" t="s">
        <v>1199</v>
      </c>
      <c r="L269" s="6" t="s">
        <v>47</v>
      </c>
      <c r="M269" t="s">
        <v>47</v>
      </c>
      <c r="N269" t="s">
        <v>1200</v>
      </c>
      <c r="U269" t="s">
        <v>47</v>
      </c>
      <c r="V269">
        <v>17.100000000000001</v>
      </c>
      <c r="W269">
        <v>16.5</v>
      </c>
      <c r="X269">
        <v>16</v>
      </c>
      <c r="Y269">
        <v>13.532999999999999</v>
      </c>
      <c r="Z269">
        <v>12.877000000000001</v>
      </c>
      <c r="AA269">
        <v>12.634</v>
      </c>
      <c r="AB269" t="s">
        <v>47</v>
      </c>
      <c r="AC269" t="s">
        <v>47</v>
      </c>
      <c r="AD269" t="s">
        <v>47</v>
      </c>
      <c r="AE269" t="s">
        <v>47</v>
      </c>
      <c r="AF269" t="s">
        <v>47</v>
      </c>
    </row>
    <row r="270" spans="1:32" x14ac:dyDescent="0.25">
      <c r="A270" t="s">
        <v>1201</v>
      </c>
      <c r="B270">
        <v>66.1684516559</v>
      </c>
      <c r="C270">
        <v>12.904037277400001</v>
      </c>
      <c r="H270" t="s">
        <v>1202</v>
      </c>
      <c r="I270" t="s">
        <v>1203</v>
      </c>
      <c r="J270" t="s">
        <v>68</v>
      </c>
      <c r="K270" t="s">
        <v>159</v>
      </c>
      <c r="L270" s="6">
        <v>-3.21</v>
      </c>
      <c r="M270">
        <v>-1.1E-5</v>
      </c>
      <c r="N270" t="s">
        <v>146</v>
      </c>
      <c r="U270" t="s">
        <v>47</v>
      </c>
      <c r="V270">
        <v>8.27</v>
      </c>
      <c r="W270">
        <v>7.88</v>
      </c>
      <c r="X270" t="s">
        <v>47</v>
      </c>
      <c r="Y270">
        <v>7.0579999999999998</v>
      </c>
      <c r="Z270">
        <v>6.9450000000000003</v>
      </c>
      <c r="AA270">
        <v>6.9020000000000001</v>
      </c>
      <c r="AB270" t="s">
        <v>47</v>
      </c>
      <c r="AC270" t="s">
        <v>47</v>
      </c>
      <c r="AD270" t="s">
        <v>47</v>
      </c>
      <c r="AE270" t="s">
        <v>47</v>
      </c>
      <c r="AF270" t="s">
        <v>47</v>
      </c>
    </row>
    <row r="271" spans="1:32" x14ac:dyDescent="0.25">
      <c r="A271" t="s">
        <v>1204</v>
      </c>
      <c r="B271">
        <v>66.254214784599995</v>
      </c>
      <c r="C271">
        <v>12.836275799799999</v>
      </c>
      <c r="H271" t="s">
        <v>1205</v>
      </c>
      <c r="I271" t="s">
        <v>1206</v>
      </c>
      <c r="J271" t="s">
        <v>1207</v>
      </c>
      <c r="K271" t="s">
        <v>1208</v>
      </c>
      <c r="L271" s="6">
        <v>7786</v>
      </c>
      <c r="M271">
        <v>2.6317E-2</v>
      </c>
      <c r="N271" t="s">
        <v>47</v>
      </c>
      <c r="U271">
        <v>125</v>
      </c>
      <c r="V271">
        <v>15.8</v>
      </c>
      <c r="W271" t="s">
        <v>47</v>
      </c>
      <c r="X271" t="s">
        <v>47</v>
      </c>
      <c r="Y271">
        <v>12.343</v>
      </c>
      <c r="Z271">
        <v>11.643000000000001</v>
      </c>
      <c r="AA271">
        <v>11.404</v>
      </c>
      <c r="AB271" t="s">
        <v>47</v>
      </c>
      <c r="AC271" t="s">
        <v>47</v>
      </c>
      <c r="AD271" t="s">
        <v>47</v>
      </c>
      <c r="AE271" t="s">
        <v>47</v>
      </c>
      <c r="AF271" t="s">
        <v>47</v>
      </c>
    </row>
    <row r="272" spans="1:32" x14ac:dyDescent="0.25">
      <c r="A272" t="s">
        <v>1209</v>
      </c>
      <c r="B272">
        <v>68.233213332600002</v>
      </c>
      <c r="C272">
        <v>12.584587213600001</v>
      </c>
      <c r="H272" t="s">
        <v>1210</v>
      </c>
      <c r="I272" t="s">
        <v>1211</v>
      </c>
      <c r="J272" t="s">
        <v>68</v>
      </c>
      <c r="K272" t="s">
        <v>145</v>
      </c>
      <c r="L272" s="6">
        <v>15.77</v>
      </c>
      <c r="M272">
        <v>5.3000000000000001E-5</v>
      </c>
      <c r="N272" t="s">
        <v>70</v>
      </c>
      <c r="U272" t="s">
        <v>47</v>
      </c>
      <c r="V272">
        <v>9.6199999999999992</v>
      </c>
      <c r="W272">
        <v>8.77</v>
      </c>
      <c r="X272" t="s">
        <v>47</v>
      </c>
      <c r="Y272">
        <v>6.8680000000000003</v>
      </c>
      <c r="Z272">
        <v>6.5519999999999996</v>
      </c>
      <c r="AA272">
        <v>6.3869999999999996</v>
      </c>
      <c r="AB272" t="s">
        <v>47</v>
      </c>
      <c r="AC272" t="s">
        <v>47</v>
      </c>
      <c r="AD272" t="s">
        <v>47</v>
      </c>
      <c r="AE272" t="s">
        <v>47</v>
      </c>
      <c r="AF272" t="s">
        <v>47</v>
      </c>
    </row>
    <row r="273" spans="1:32" x14ac:dyDescent="0.25">
      <c r="A273" t="s">
        <v>1212</v>
      </c>
      <c r="B273">
        <v>68.400338249499995</v>
      </c>
      <c r="C273">
        <v>13.521079332799999</v>
      </c>
      <c r="H273" t="s">
        <v>1213</v>
      </c>
      <c r="I273" t="s">
        <v>1214</v>
      </c>
      <c r="J273" t="s">
        <v>744</v>
      </c>
      <c r="K273" t="s">
        <v>1215</v>
      </c>
      <c r="L273" s="6">
        <v>4622</v>
      </c>
      <c r="M273">
        <v>1.5538E-2</v>
      </c>
      <c r="N273" t="s">
        <v>47</v>
      </c>
      <c r="U273">
        <v>175</v>
      </c>
      <c r="V273" t="s">
        <v>47</v>
      </c>
      <c r="W273" t="s">
        <v>47</v>
      </c>
      <c r="X273" t="s">
        <v>47</v>
      </c>
      <c r="Y273">
        <v>10.954000000000001</v>
      </c>
      <c r="Z273">
        <v>10.115</v>
      </c>
      <c r="AA273">
        <v>9.8010000000000002</v>
      </c>
      <c r="AB273" t="s">
        <v>47</v>
      </c>
      <c r="AC273" t="s">
        <v>47</v>
      </c>
      <c r="AD273" t="s">
        <v>47</v>
      </c>
      <c r="AE273" t="s">
        <v>47</v>
      </c>
      <c r="AF273" t="s">
        <v>47</v>
      </c>
    </row>
    <row r="274" spans="1:32" x14ac:dyDescent="0.25">
      <c r="A274" t="s">
        <v>1216</v>
      </c>
      <c r="B274">
        <v>67.894678925400001</v>
      </c>
      <c r="C274">
        <v>14.130364047400001</v>
      </c>
      <c r="H274" t="s">
        <v>1217</v>
      </c>
      <c r="I274" t="s">
        <v>1218</v>
      </c>
      <c r="J274" t="s">
        <v>51</v>
      </c>
      <c r="K274" t="s">
        <v>1092</v>
      </c>
      <c r="L274" s="6" t="s">
        <v>47</v>
      </c>
      <c r="M274" t="s">
        <v>47</v>
      </c>
      <c r="N274" t="s">
        <v>47</v>
      </c>
      <c r="U274" t="s">
        <v>47</v>
      </c>
      <c r="V274">
        <v>16.61</v>
      </c>
      <c r="W274" t="s">
        <v>47</v>
      </c>
      <c r="X274">
        <v>14.56</v>
      </c>
      <c r="Y274">
        <v>11.593</v>
      </c>
      <c r="Z274">
        <v>11.04</v>
      </c>
      <c r="AA274">
        <v>10.827999999999999</v>
      </c>
      <c r="AB274" t="s">
        <v>47</v>
      </c>
      <c r="AC274" t="s">
        <v>47</v>
      </c>
      <c r="AD274" t="s">
        <v>47</v>
      </c>
      <c r="AE274" t="s">
        <v>47</v>
      </c>
      <c r="AF274" t="s">
        <v>47</v>
      </c>
    </row>
    <row r="275" spans="1:32" x14ac:dyDescent="0.25">
      <c r="A275" t="s">
        <v>1219</v>
      </c>
      <c r="B275">
        <v>68.481155599999994</v>
      </c>
      <c r="C275">
        <v>18.644174199999998</v>
      </c>
      <c r="H275" t="s">
        <v>1220</v>
      </c>
      <c r="I275" t="s">
        <v>1221</v>
      </c>
      <c r="J275" t="s">
        <v>62</v>
      </c>
      <c r="K275" t="s">
        <v>1222</v>
      </c>
      <c r="L275" s="6" t="s">
        <v>47</v>
      </c>
      <c r="M275" t="s">
        <v>47</v>
      </c>
      <c r="N275" t="s">
        <v>1223</v>
      </c>
      <c r="U275" t="s">
        <v>47</v>
      </c>
      <c r="V275">
        <v>16.420000000000002</v>
      </c>
      <c r="W275">
        <v>14.85</v>
      </c>
      <c r="X275">
        <v>14.61</v>
      </c>
      <c r="Y275">
        <v>10.532</v>
      </c>
      <c r="Z275">
        <v>9.8680000000000003</v>
      </c>
      <c r="AA275">
        <v>9.6129999999999995</v>
      </c>
      <c r="AB275" t="s">
        <v>47</v>
      </c>
      <c r="AC275">
        <v>15.59</v>
      </c>
      <c r="AD275">
        <v>14.24</v>
      </c>
      <c r="AE275">
        <v>12.77</v>
      </c>
      <c r="AF275" t="s">
        <v>47</v>
      </c>
    </row>
    <row r="276" spans="1:32" x14ac:dyDescent="0.25">
      <c r="A276" t="s">
        <v>1224</v>
      </c>
      <c r="B276">
        <v>69.128435108800005</v>
      </c>
      <c r="C276">
        <v>18.7042605565</v>
      </c>
      <c r="H276" t="s">
        <v>1225</v>
      </c>
      <c r="I276" t="s">
        <v>1226</v>
      </c>
      <c r="J276" t="s">
        <v>62</v>
      </c>
      <c r="K276" t="s">
        <v>1227</v>
      </c>
      <c r="L276" s="6">
        <v>17.79</v>
      </c>
      <c r="M276">
        <v>5.8999999999999998E-5</v>
      </c>
      <c r="N276" t="s">
        <v>170</v>
      </c>
      <c r="U276" t="s">
        <v>47</v>
      </c>
      <c r="V276">
        <v>10.62</v>
      </c>
      <c r="W276">
        <v>10.01</v>
      </c>
      <c r="X276" t="s">
        <v>47</v>
      </c>
      <c r="Y276">
        <v>8.7639999999999993</v>
      </c>
      <c r="Z276">
        <v>8.3670000000000009</v>
      </c>
      <c r="AA276">
        <v>7.9859999999999998</v>
      </c>
      <c r="AB276" t="s">
        <v>47</v>
      </c>
      <c r="AC276" t="s">
        <v>47</v>
      </c>
      <c r="AD276" t="s">
        <v>47</v>
      </c>
      <c r="AE276" t="s">
        <v>47</v>
      </c>
      <c r="AF276" t="s">
        <v>47</v>
      </c>
    </row>
    <row r="277" spans="1:32" x14ac:dyDescent="0.25">
      <c r="A277" t="s">
        <v>1228</v>
      </c>
      <c r="B277">
        <v>69.629405478799995</v>
      </c>
      <c r="C277">
        <v>18.733743284199999</v>
      </c>
      <c r="H277" t="s">
        <v>1229</v>
      </c>
      <c r="I277" t="s">
        <v>1230</v>
      </c>
      <c r="J277" t="s">
        <v>1030</v>
      </c>
      <c r="K277" t="s">
        <v>1231</v>
      </c>
      <c r="L277" s="6">
        <v>-1</v>
      </c>
      <c r="M277">
        <v>-3.0000000000000001E-6</v>
      </c>
      <c r="N277" t="s">
        <v>673</v>
      </c>
      <c r="U277" t="s">
        <v>47</v>
      </c>
      <c r="V277">
        <v>8.64</v>
      </c>
      <c r="W277">
        <v>8.48</v>
      </c>
      <c r="X277" t="s">
        <v>47</v>
      </c>
      <c r="Y277">
        <v>7.8780000000000001</v>
      </c>
      <c r="Z277">
        <v>7.86</v>
      </c>
      <c r="AA277">
        <v>7.8109999999999999</v>
      </c>
      <c r="AB277" t="s">
        <v>47</v>
      </c>
      <c r="AC277" t="s">
        <v>47</v>
      </c>
      <c r="AD277" t="s">
        <v>47</v>
      </c>
      <c r="AE277" t="s">
        <v>47</v>
      </c>
      <c r="AF277" t="s">
        <v>47</v>
      </c>
    </row>
    <row r="278" spans="1:32" x14ac:dyDescent="0.25">
      <c r="A278" t="s">
        <v>1232</v>
      </c>
      <c r="B278">
        <v>69.7281544242</v>
      </c>
      <c r="C278">
        <v>18.839137644600001</v>
      </c>
      <c r="H278" t="s">
        <v>1233</v>
      </c>
      <c r="I278" t="s">
        <v>1234</v>
      </c>
      <c r="J278" t="s">
        <v>276</v>
      </c>
      <c r="K278" t="s">
        <v>1235</v>
      </c>
      <c r="L278" s="6">
        <v>3290</v>
      </c>
      <c r="M278">
        <v>1.1035E-2</v>
      </c>
      <c r="N278" t="s">
        <v>47</v>
      </c>
      <c r="U278">
        <v>15</v>
      </c>
      <c r="V278">
        <v>15.7</v>
      </c>
      <c r="W278" t="s">
        <v>47</v>
      </c>
      <c r="X278" t="s">
        <v>47</v>
      </c>
      <c r="Y278">
        <v>10.736000000000001</v>
      </c>
      <c r="Z278">
        <v>9.9309999999999992</v>
      </c>
      <c r="AA278">
        <v>9.6809999999999992</v>
      </c>
      <c r="AB278" t="s">
        <v>47</v>
      </c>
      <c r="AC278" t="s">
        <v>47</v>
      </c>
      <c r="AD278" t="s">
        <v>47</v>
      </c>
      <c r="AE278" t="s">
        <v>47</v>
      </c>
      <c r="AF278" t="s">
        <v>47</v>
      </c>
    </row>
    <row r="279" spans="1:32" x14ac:dyDescent="0.25">
      <c r="A279" t="s">
        <v>1236</v>
      </c>
      <c r="B279">
        <v>68.719682702699998</v>
      </c>
      <c r="C279">
        <v>18.413396542000001</v>
      </c>
      <c r="H279" t="s">
        <v>1237</v>
      </c>
      <c r="I279" t="s">
        <v>1238</v>
      </c>
      <c r="J279" t="s">
        <v>68</v>
      </c>
      <c r="K279" t="s">
        <v>159</v>
      </c>
      <c r="L279" s="6">
        <v>18.399999999999999</v>
      </c>
      <c r="M279">
        <v>6.0999999999999999E-5</v>
      </c>
      <c r="N279" t="s">
        <v>673</v>
      </c>
      <c r="U279" t="s">
        <v>47</v>
      </c>
      <c r="V279">
        <v>8.24</v>
      </c>
      <c r="W279">
        <v>8.07</v>
      </c>
      <c r="X279" t="s">
        <v>47</v>
      </c>
      <c r="Y279">
        <v>7.4829999999999997</v>
      </c>
      <c r="Z279">
        <v>7.4409999999999998</v>
      </c>
      <c r="AA279">
        <v>7.4459999999999997</v>
      </c>
      <c r="AB279" t="s">
        <v>47</v>
      </c>
      <c r="AC279" t="s">
        <v>47</v>
      </c>
      <c r="AD279" t="s">
        <v>47</v>
      </c>
      <c r="AE279" t="s">
        <v>47</v>
      </c>
      <c r="AF279" t="s">
        <v>47</v>
      </c>
    </row>
    <row r="280" spans="1:32" x14ac:dyDescent="0.25">
      <c r="A280" t="s">
        <v>1239</v>
      </c>
      <c r="B280">
        <v>69.728002848800003</v>
      </c>
      <c r="C280">
        <v>19.182218362499999</v>
      </c>
      <c r="H280" t="s">
        <v>1240</v>
      </c>
      <c r="I280" t="s">
        <v>1241</v>
      </c>
      <c r="J280" t="s">
        <v>51</v>
      </c>
      <c r="K280" t="s">
        <v>1242</v>
      </c>
      <c r="L280" s="6" t="s">
        <v>47</v>
      </c>
      <c r="M280" t="s">
        <v>47</v>
      </c>
      <c r="N280" t="s">
        <v>47</v>
      </c>
      <c r="U280" t="s">
        <v>47</v>
      </c>
      <c r="V280">
        <v>15.55</v>
      </c>
      <c r="W280">
        <v>14.04</v>
      </c>
      <c r="X280">
        <v>13.7</v>
      </c>
      <c r="Y280">
        <v>10.163</v>
      </c>
      <c r="Z280">
        <v>9.5060000000000002</v>
      </c>
      <c r="AA280">
        <v>9.266</v>
      </c>
      <c r="AB280">
        <v>17.114000000000001</v>
      </c>
      <c r="AC280">
        <v>15.321</v>
      </c>
      <c r="AD280">
        <v>13.548999999999999</v>
      </c>
      <c r="AE280">
        <v>14.192</v>
      </c>
      <c r="AF280">
        <v>12.154999999999999</v>
      </c>
    </row>
    <row r="281" spans="1:32" x14ac:dyDescent="0.25">
      <c r="A281" t="s">
        <v>1243</v>
      </c>
      <c r="B281">
        <v>69.115197994799999</v>
      </c>
      <c r="C281">
        <v>18.665711360300001</v>
      </c>
      <c r="H281" t="s">
        <v>1244</v>
      </c>
      <c r="I281" t="s">
        <v>1245</v>
      </c>
      <c r="J281" t="s">
        <v>68</v>
      </c>
      <c r="K281" t="s">
        <v>159</v>
      </c>
      <c r="L281" s="6" t="s">
        <v>47</v>
      </c>
      <c r="M281" t="s">
        <v>47</v>
      </c>
      <c r="N281" t="s">
        <v>1246</v>
      </c>
      <c r="U281" t="s">
        <v>47</v>
      </c>
      <c r="V281">
        <v>8.61</v>
      </c>
      <c r="W281">
        <v>8.32</v>
      </c>
      <c r="X281" t="s">
        <v>47</v>
      </c>
      <c r="Y281">
        <v>7.798</v>
      </c>
      <c r="Z281">
        <v>7.76</v>
      </c>
      <c r="AA281">
        <v>7.6459999999999999</v>
      </c>
      <c r="AB281" t="s">
        <v>47</v>
      </c>
      <c r="AC281" t="s">
        <v>47</v>
      </c>
      <c r="AD281" t="s">
        <v>47</v>
      </c>
      <c r="AE281" t="s">
        <v>47</v>
      </c>
      <c r="AF281" t="s">
        <v>47</v>
      </c>
    </row>
    <row r="282" spans="1:32" x14ac:dyDescent="0.25">
      <c r="A282" t="s">
        <v>1247</v>
      </c>
      <c r="B282">
        <v>70.106227393400005</v>
      </c>
      <c r="C282">
        <v>18.156925786999999</v>
      </c>
      <c r="H282" t="s">
        <v>1248</v>
      </c>
      <c r="I282" t="s">
        <v>1249</v>
      </c>
      <c r="J282" t="s">
        <v>68</v>
      </c>
      <c r="K282" t="s">
        <v>145</v>
      </c>
      <c r="L282" s="6">
        <v>-36.11</v>
      </c>
      <c r="M282">
        <v>-1.2E-4</v>
      </c>
      <c r="N282" t="s">
        <v>155</v>
      </c>
      <c r="U282" t="s">
        <v>47</v>
      </c>
      <c r="V282">
        <v>9.35</v>
      </c>
      <c r="W282">
        <v>8.69</v>
      </c>
      <c r="X282" t="s">
        <v>47</v>
      </c>
      <c r="Y282">
        <v>7.3920000000000003</v>
      </c>
      <c r="Z282">
        <v>7.0990000000000002</v>
      </c>
      <c r="AA282" t="s">
        <v>47</v>
      </c>
      <c r="AB282" t="s">
        <v>47</v>
      </c>
      <c r="AC282" t="s">
        <v>47</v>
      </c>
      <c r="AD282" t="s">
        <v>47</v>
      </c>
      <c r="AE282" t="s">
        <v>47</v>
      </c>
      <c r="AF282" t="s">
        <v>47</v>
      </c>
    </row>
    <row r="283" spans="1:32" x14ac:dyDescent="0.25">
      <c r="A283" t="s">
        <v>1250</v>
      </c>
      <c r="B283">
        <v>69.361962645299997</v>
      </c>
      <c r="C283">
        <v>18.8574219807</v>
      </c>
      <c r="H283" t="s">
        <v>1251</v>
      </c>
      <c r="I283" t="s">
        <v>1252</v>
      </c>
      <c r="J283" t="s">
        <v>62</v>
      </c>
      <c r="K283" t="s">
        <v>1253</v>
      </c>
      <c r="L283" s="6">
        <v>11.26</v>
      </c>
      <c r="M283">
        <v>3.8000000000000002E-5</v>
      </c>
      <c r="N283" t="s">
        <v>1254</v>
      </c>
      <c r="U283" t="s">
        <v>47</v>
      </c>
      <c r="V283">
        <v>12.89</v>
      </c>
      <c r="W283">
        <v>11.66</v>
      </c>
      <c r="X283">
        <v>11.58</v>
      </c>
      <c r="Y283">
        <v>9.42</v>
      </c>
      <c r="Z283">
        <v>8.56</v>
      </c>
      <c r="AA283">
        <v>8.67</v>
      </c>
      <c r="AB283" t="s">
        <v>47</v>
      </c>
      <c r="AC283" t="s">
        <v>47</v>
      </c>
      <c r="AD283" t="s">
        <v>47</v>
      </c>
      <c r="AE283" t="s">
        <v>47</v>
      </c>
      <c r="AF283" t="s">
        <v>47</v>
      </c>
    </row>
    <row r="284" spans="1:32" x14ac:dyDescent="0.25">
      <c r="A284" t="s">
        <v>1255</v>
      </c>
      <c r="B284">
        <v>70.052957379099993</v>
      </c>
      <c r="C284">
        <v>19.286096660399998</v>
      </c>
      <c r="H284" t="s">
        <v>1256</v>
      </c>
      <c r="I284" t="s">
        <v>1257</v>
      </c>
      <c r="J284" t="s">
        <v>51</v>
      </c>
      <c r="K284" t="s">
        <v>1258</v>
      </c>
      <c r="L284" s="6">
        <v>54.064999999999998</v>
      </c>
      <c r="M284">
        <v>1.8000000000000001E-4</v>
      </c>
      <c r="N284" t="s">
        <v>1259</v>
      </c>
      <c r="U284" t="s">
        <v>47</v>
      </c>
      <c r="V284">
        <v>15.05</v>
      </c>
      <c r="W284">
        <v>13.577</v>
      </c>
      <c r="X284">
        <v>13.287000000000001</v>
      </c>
      <c r="Y284">
        <v>9.9480000000000004</v>
      </c>
      <c r="Z284">
        <v>9.3629999999999995</v>
      </c>
      <c r="AA284">
        <v>9.1199999999999992</v>
      </c>
      <c r="AB284" t="s">
        <v>47</v>
      </c>
      <c r="AC284">
        <v>14.324</v>
      </c>
      <c r="AD284">
        <v>13.004</v>
      </c>
      <c r="AE284">
        <v>11.829000000000001</v>
      </c>
      <c r="AF284" t="s">
        <v>47</v>
      </c>
    </row>
    <row r="285" spans="1:32" x14ac:dyDescent="0.25">
      <c r="A285" t="s">
        <v>1260</v>
      </c>
      <c r="B285">
        <v>68.428388587699999</v>
      </c>
      <c r="C285">
        <v>18.7664379645</v>
      </c>
      <c r="H285" t="s">
        <v>1261</v>
      </c>
      <c r="I285" t="s">
        <v>1262</v>
      </c>
      <c r="J285" t="s">
        <v>51</v>
      </c>
      <c r="K285" t="s">
        <v>1263</v>
      </c>
      <c r="L285" s="6" t="s">
        <v>47</v>
      </c>
      <c r="M285" t="s">
        <v>47</v>
      </c>
      <c r="N285" t="s">
        <v>1264</v>
      </c>
      <c r="U285" t="s">
        <v>47</v>
      </c>
      <c r="V285">
        <v>17</v>
      </c>
      <c r="W285">
        <v>15.37</v>
      </c>
      <c r="X285" t="s">
        <v>47</v>
      </c>
      <c r="Y285">
        <v>10.907</v>
      </c>
      <c r="Z285">
        <v>10.321</v>
      </c>
      <c r="AA285">
        <v>10.045999999999999</v>
      </c>
      <c r="AB285" t="s">
        <v>47</v>
      </c>
      <c r="AC285" t="s">
        <v>47</v>
      </c>
      <c r="AD285" t="s">
        <v>47</v>
      </c>
      <c r="AE285" t="s">
        <v>47</v>
      </c>
      <c r="AF285" t="s">
        <v>47</v>
      </c>
    </row>
    <row r="286" spans="1:32" x14ac:dyDescent="0.25">
      <c r="A286" t="s">
        <v>1265</v>
      </c>
      <c r="B286">
        <v>68.394501606700004</v>
      </c>
      <c r="C286">
        <v>19.2802377561</v>
      </c>
      <c r="H286" t="s">
        <v>1266</v>
      </c>
      <c r="I286" t="s">
        <v>1267</v>
      </c>
      <c r="J286" t="s">
        <v>62</v>
      </c>
      <c r="K286" t="s">
        <v>1087</v>
      </c>
      <c r="L286" s="6">
        <v>21.9</v>
      </c>
      <c r="M286">
        <v>7.2999999999999999E-5</v>
      </c>
      <c r="N286" t="s">
        <v>1268</v>
      </c>
      <c r="U286" t="s">
        <v>47</v>
      </c>
      <c r="V286" t="s">
        <v>47</v>
      </c>
      <c r="W286">
        <v>13.58</v>
      </c>
      <c r="X286" t="s">
        <v>47</v>
      </c>
      <c r="Y286">
        <v>10.962</v>
      </c>
      <c r="Z286">
        <v>10.529</v>
      </c>
      <c r="AA286">
        <v>10.401</v>
      </c>
      <c r="AB286" t="s">
        <v>47</v>
      </c>
      <c r="AC286" t="s">
        <v>47</v>
      </c>
      <c r="AD286" t="s">
        <v>47</v>
      </c>
      <c r="AE286" t="s">
        <v>47</v>
      </c>
      <c r="AF286" t="s">
        <v>47</v>
      </c>
    </row>
    <row r="287" spans="1:32" x14ac:dyDescent="0.25">
      <c r="A287" t="s">
        <v>1269</v>
      </c>
      <c r="B287">
        <v>70.117799460499995</v>
      </c>
      <c r="C287">
        <v>18.087780988900001</v>
      </c>
      <c r="H287" t="s">
        <v>1270</v>
      </c>
      <c r="I287" t="s">
        <v>1271</v>
      </c>
      <c r="J287" t="s">
        <v>1272</v>
      </c>
      <c r="K287" t="s">
        <v>1273</v>
      </c>
      <c r="L287" s="6" t="s">
        <v>47</v>
      </c>
      <c r="M287" t="s">
        <v>47</v>
      </c>
      <c r="N287" t="s">
        <v>47</v>
      </c>
      <c r="U287" t="s">
        <v>47</v>
      </c>
      <c r="V287">
        <v>16.66</v>
      </c>
      <c r="W287">
        <v>15.01</v>
      </c>
      <c r="X287" t="s">
        <v>47</v>
      </c>
      <c r="Y287">
        <v>10.635999999999999</v>
      </c>
      <c r="Z287">
        <v>10.026999999999999</v>
      </c>
      <c r="AA287">
        <v>9.7569999999999997</v>
      </c>
      <c r="AB287" t="s">
        <v>47</v>
      </c>
      <c r="AC287" t="s">
        <v>47</v>
      </c>
      <c r="AD287" t="s">
        <v>47</v>
      </c>
      <c r="AE287" t="s">
        <v>47</v>
      </c>
      <c r="AF287" t="s">
        <v>47</v>
      </c>
    </row>
    <row r="288" spans="1:32" x14ac:dyDescent="0.25">
      <c r="A288" t="s">
        <v>1274</v>
      </c>
      <c r="B288">
        <v>70.080257986600003</v>
      </c>
      <c r="C288">
        <v>18.389636963000001</v>
      </c>
      <c r="H288" t="s">
        <v>1275</v>
      </c>
      <c r="I288" t="s">
        <v>1276</v>
      </c>
      <c r="J288" t="s">
        <v>51</v>
      </c>
      <c r="K288" t="s">
        <v>1079</v>
      </c>
      <c r="L288" s="6" t="s">
        <v>47</v>
      </c>
      <c r="M288" t="s">
        <v>47</v>
      </c>
      <c r="N288" t="s">
        <v>47</v>
      </c>
      <c r="U288" t="s">
        <v>47</v>
      </c>
      <c r="V288">
        <v>15.9</v>
      </c>
      <c r="W288" t="s">
        <v>47</v>
      </c>
      <c r="X288">
        <v>14.6</v>
      </c>
      <c r="Y288">
        <v>11.222</v>
      </c>
      <c r="Z288">
        <v>10.708</v>
      </c>
      <c r="AA288">
        <v>10.492000000000001</v>
      </c>
      <c r="AB288" t="s">
        <v>47</v>
      </c>
      <c r="AC288" t="s">
        <v>47</v>
      </c>
      <c r="AD288" t="s">
        <v>47</v>
      </c>
      <c r="AE288" t="s">
        <v>47</v>
      </c>
      <c r="AF288" t="s">
        <v>47</v>
      </c>
    </row>
    <row r="289" spans="1:32" x14ac:dyDescent="0.25">
      <c r="A289" t="s">
        <v>1277</v>
      </c>
      <c r="B289">
        <v>69.937391579899995</v>
      </c>
      <c r="C289">
        <v>18.094844868900001</v>
      </c>
      <c r="H289" t="s">
        <v>1278</v>
      </c>
      <c r="I289" t="s">
        <v>1279</v>
      </c>
      <c r="J289" t="s">
        <v>51</v>
      </c>
      <c r="K289" t="s">
        <v>1280</v>
      </c>
      <c r="L289" s="6" t="s">
        <v>47</v>
      </c>
      <c r="M289" t="s">
        <v>47</v>
      </c>
      <c r="N289" t="s">
        <v>47</v>
      </c>
      <c r="U289" t="s">
        <v>47</v>
      </c>
      <c r="V289">
        <v>20.59</v>
      </c>
      <c r="W289">
        <v>18.100000000000001</v>
      </c>
      <c r="X289" t="s">
        <v>47</v>
      </c>
      <c r="Y289">
        <v>12.689</v>
      </c>
      <c r="Z289">
        <v>12.048</v>
      </c>
      <c r="AA289">
        <v>11.736000000000001</v>
      </c>
      <c r="AB289" t="s">
        <v>47</v>
      </c>
      <c r="AC289" t="s">
        <v>47</v>
      </c>
      <c r="AD289" t="s">
        <v>47</v>
      </c>
      <c r="AE289" t="s">
        <v>47</v>
      </c>
      <c r="AF289" t="s">
        <v>47</v>
      </c>
    </row>
    <row r="290" spans="1:32" x14ac:dyDescent="0.25">
      <c r="A290" t="s">
        <v>1281</v>
      </c>
      <c r="B290">
        <v>68.157682614500004</v>
      </c>
      <c r="C290">
        <v>19.046703033699998</v>
      </c>
      <c r="H290" t="s">
        <v>1282</v>
      </c>
      <c r="I290" t="s">
        <v>1283</v>
      </c>
      <c r="J290" t="s">
        <v>51</v>
      </c>
      <c r="K290" t="s">
        <v>1280</v>
      </c>
      <c r="L290" s="6" t="s">
        <v>47</v>
      </c>
      <c r="M290" t="s">
        <v>47</v>
      </c>
      <c r="N290" t="s">
        <v>47</v>
      </c>
      <c r="U290" t="s">
        <v>47</v>
      </c>
      <c r="V290">
        <v>16.79</v>
      </c>
      <c r="W290">
        <v>15.1</v>
      </c>
      <c r="X290" t="s">
        <v>47</v>
      </c>
      <c r="Y290">
        <v>10.794</v>
      </c>
      <c r="Z290">
        <v>10.177</v>
      </c>
      <c r="AA290">
        <v>9.9789999999999992</v>
      </c>
      <c r="AB290" t="s">
        <v>47</v>
      </c>
      <c r="AC290" t="s">
        <v>47</v>
      </c>
      <c r="AD290" t="s">
        <v>47</v>
      </c>
      <c r="AE290" t="s">
        <v>47</v>
      </c>
      <c r="AF290" t="s">
        <v>47</v>
      </c>
    </row>
    <row r="291" spans="1:32" x14ac:dyDescent="0.25">
      <c r="A291" t="s">
        <v>1284</v>
      </c>
      <c r="B291">
        <v>69.967421526899997</v>
      </c>
      <c r="C291">
        <v>17.489266474400001</v>
      </c>
      <c r="H291" t="s">
        <v>1285</v>
      </c>
      <c r="I291" t="s">
        <v>1286</v>
      </c>
      <c r="J291" t="s">
        <v>68</v>
      </c>
      <c r="K291" t="s">
        <v>254</v>
      </c>
      <c r="L291" s="6">
        <v>23.74</v>
      </c>
      <c r="M291">
        <v>7.8999999999999996E-5</v>
      </c>
      <c r="N291" t="s">
        <v>255</v>
      </c>
      <c r="U291" t="s">
        <v>47</v>
      </c>
      <c r="V291">
        <v>9.23</v>
      </c>
      <c r="W291">
        <v>7.91</v>
      </c>
      <c r="X291" t="s">
        <v>47</v>
      </c>
      <c r="Y291">
        <v>5.4630000000000001</v>
      </c>
      <c r="Z291">
        <v>4.8979999999999997</v>
      </c>
      <c r="AA291">
        <v>4.6779999999999999</v>
      </c>
      <c r="AB291" t="s">
        <v>47</v>
      </c>
      <c r="AC291" t="s">
        <v>47</v>
      </c>
      <c r="AD291" t="s">
        <v>47</v>
      </c>
      <c r="AE291" t="s">
        <v>47</v>
      </c>
      <c r="AF291" t="s">
        <v>47</v>
      </c>
    </row>
    <row r="292" spans="1:32" x14ac:dyDescent="0.25">
      <c r="A292" t="s">
        <v>1287</v>
      </c>
      <c r="B292">
        <v>68.890469198399998</v>
      </c>
      <c r="C292">
        <v>18.345933976800001</v>
      </c>
      <c r="H292" t="s">
        <v>1288</v>
      </c>
      <c r="I292" t="s">
        <v>1289</v>
      </c>
      <c r="J292" t="s">
        <v>744</v>
      </c>
      <c r="K292" t="s">
        <v>1290</v>
      </c>
      <c r="L292" s="6">
        <v>4728</v>
      </c>
      <c r="M292">
        <v>1.5897000000000001E-2</v>
      </c>
      <c r="N292" t="s">
        <v>47</v>
      </c>
      <c r="U292">
        <v>125</v>
      </c>
      <c r="V292">
        <v>16</v>
      </c>
      <c r="W292" t="s">
        <v>47</v>
      </c>
      <c r="X292" t="s">
        <v>47</v>
      </c>
      <c r="Y292">
        <v>11.048999999999999</v>
      </c>
      <c r="Z292">
        <v>10.234999999999999</v>
      </c>
      <c r="AA292">
        <v>9.9730000000000008</v>
      </c>
      <c r="AB292" t="s">
        <v>47</v>
      </c>
      <c r="AC292" t="s">
        <v>47</v>
      </c>
      <c r="AD292" t="s">
        <v>47</v>
      </c>
      <c r="AE292" t="s">
        <v>47</v>
      </c>
      <c r="AF292" t="s">
        <v>47</v>
      </c>
    </row>
    <row r="293" spans="1:32" x14ac:dyDescent="0.25">
      <c r="A293" t="s">
        <v>1291</v>
      </c>
      <c r="B293">
        <v>69.341252400000002</v>
      </c>
      <c r="C293">
        <v>19.354832800000001</v>
      </c>
      <c r="H293" t="s">
        <v>1292</v>
      </c>
      <c r="I293" t="s">
        <v>1293</v>
      </c>
      <c r="J293" t="s">
        <v>51</v>
      </c>
      <c r="K293" t="s">
        <v>1280</v>
      </c>
      <c r="L293" s="6" t="s">
        <v>47</v>
      </c>
      <c r="M293" t="s">
        <v>47</v>
      </c>
      <c r="N293" t="s">
        <v>830</v>
      </c>
      <c r="U293" t="s">
        <v>47</v>
      </c>
      <c r="V293">
        <v>16.29</v>
      </c>
      <c r="W293">
        <v>14.69</v>
      </c>
      <c r="X293">
        <v>14.7</v>
      </c>
      <c r="Y293">
        <v>10.182</v>
      </c>
      <c r="Z293">
        <v>9.5719999999999992</v>
      </c>
      <c r="AA293">
        <v>9.3109999999999999</v>
      </c>
      <c r="AB293" t="s">
        <v>47</v>
      </c>
      <c r="AC293" t="s">
        <v>47</v>
      </c>
      <c r="AD293" t="s">
        <v>47</v>
      </c>
      <c r="AE293" t="s">
        <v>47</v>
      </c>
      <c r="AF293" t="s">
        <v>47</v>
      </c>
    </row>
    <row r="294" spans="1:32" x14ac:dyDescent="0.25">
      <c r="A294" t="s">
        <v>1294</v>
      </c>
      <c r="B294">
        <v>70.137563829599998</v>
      </c>
      <c r="C294">
        <v>18.0283756167</v>
      </c>
      <c r="H294" t="s">
        <v>1295</v>
      </c>
      <c r="I294" t="s">
        <v>1296</v>
      </c>
      <c r="J294" t="s">
        <v>51</v>
      </c>
      <c r="K294" t="s">
        <v>1297</v>
      </c>
      <c r="L294" s="6" t="s">
        <v>47</v>
      </c>
      <c r="M294" t="s">
        <v>47</v>
      </c>
      <c r="N294" t="s">
        <v>47</v>
      </c>
      <c r="U294" t="s">
        <v>47</v>
      </c>
      <c r="V294" t="s">
        <v>47</v>
      </c>
      <c r="W294" t="s">
        <v>47</v>
      </c>
      <c r="X294" t="s">
        <v>47</v>
      </c>
      <c r="Y294">
        <v>12.83</v>
      </c>
      <c r="Z294">
        <v>12.204000000000001</v>
      </c>
      <c r="AA294">
        <v>11.917</v>
      </c>
      <c r="AB294" t="s">
        <v>47</v>
      </c>
      <c r="AC294" t="s">
        <v>47</v>
      </c>
      <c r="AD294" t="s">
        <v>47</v>
      </c>
      <c r="AE294" t="s">
        <v>47</v>
      </c>
      <c r="AF294" t="s">
        <v>47</v>
      </c>
    </row>
    <row r="295" spans="1:32" x14ac:dyDescent="0.25">
      <c r="A295" t="s">
        <v>1298</v>
      </c>
      <c r="B295">
        <v>69.844597436200004</v>
      </c>
      <c r="C295">
        <v>19.1185446683</v>
      </c>
      <c r="H295" t="s">
        <v>1299</v>
      </c>
      <c r="I295" t="s">
        <v>1300</v>
      </c>
      <c r="J295" t="s">
        <v>68</v>
      </c>
      <c r="K295" t="s">
        <v>145</v>
      </c>
      <c r="L295" s="6">
        <v>21.67</v>
      </c>
      <c r="M295">
        <v>7.2000000000000002E-5</v>
      </c>
      <c r="N295" t="s">
        <v>70</v>
      </c>
      <c r="U295" t="s">
        <v>47</v>
      </c>
      <c r="V295">
        <v>10.15</v>
      </c>
      <c r="W295">
        <v>9.58</v>
      </c>
      <c r="X295" t="s">
        <v>47</v>
      </c>
      <c r="Y295">
        <v>8.298</v>
      </c>
      <c r="Z295">
        <v>8.0549999999999997</v>
      </c>
      <c r="AA295">
        <v>8.0090000000000003</v>
      </c>
      <c r="AB295" t="s">
        <v>47</v>
      </c>
      <c r="AC295" t="s">
        <v>47</v>
      </c>
      <c r="AD295" t="s">
        <v>47</v>
      </c>
      <c r="AE295" t="s">
        <v>47</v>
      </c>
      <c r="AF295" t="s">
        <v>47</v>
      </c>
    </row>
    <row r="296" spans="1:32" x14ac:dyDescent="0.25">
      <c r="A296" t="s">
        <v>1301</v>
      </c>
      <c r="B296">
        <v>69.696911173900006</v>
      </c>
      <c r="C296">
        <v>17.623905120100002</v>
      </c>
      <c r="H296" t="s">
        <v>1302</v>
      </c>
      <c r="I296" t="s">
        <v>1303</v>
      </c>
      <c r="J296" t="s">
        <v>79</v>
      </c>
      <c r="K296" t="s">
        <v>1304</v>
      </c>
      <c r="L296" s="6" t="s">
        <v>47</v>
      </c>
      <c r="M296" t="s">
        <v>47</v>
      </c>
      <c r="N296" t="s">
        <v>1305</v>
      </c>
      <c r="U296" t="s">
        <v>47</v>
      </c>
      <c r="V296" t="s">
        <v>47</v>
      </c>
      <c r="W296" t="s">
        <v>47</v>
      </c>
      <c r="X296" t="s">
        <v>47</v>
      </c>
      <c r="Y296">
        <v>12.749000000000001</v>
      </c>
      <c r="Z296">
        <v>12.111000000000001</v>
      </c>
      <c r="AA296">
        <v>11.749000000000001</v>
      </c>
      <c r="AB296" t="s">
        <v>47</v>
      </c>
      <c r="AC296">
        <v>18.61</v>
      </c>
      <c r="AD296">
        <v>17.36</v>
      </c>
      <c r="AE296">
        <v>15.57</v>
      </c>
      <c r="AF296">
        <v>14.67</v>
      </c>
    </row>
    <row r="297" spans="1:32" x14ac:dyDescent="0.25">
      <c r="A297" t="s">
        <v>1306</v>
      </c>
      <c r="B297">
        <v>69.036820833299998</v>
      </c>
      <c r="C297">
        <v>19.2824666667</v>
      </c>
      <c r="H297" t="s">
        <v>1307</v>
      </c>
      <c r="I297" t="s">
        <v>1308</v>
      </c>
      <c r="J297" t="s">
        <v>276</v>
      </c>
      <c r="K297" t="s">
        <v>1309</v>
      </c>
      <c r="L297" s="6">
        <v>18982.074100000002</v>
      </c>
      <c r="M297">
        <v>6.5454999999999999E-2</v>
      </c>
      <c r="N297" t="s">
        <v>47</v>
      </c>
      <c r="U297">
        <v>35</v>
      </c>
      <c r="V297" t="s">
        <v>47</v>
      </c>
      <c r="W297" t="s">
        <v>47</v>
      </c>
      <c r="X297" t="s">
        <v>47</v>
      </c>
      <c r="Y297">
        <v>13.054</v>
      </c>
      <c r="Z297">
        <v>12.37</v>
      </c>
      <c r="AA297">
        <v>11.702</v>
      </c>
      <c r="AB297" t="s">
        <v>47</v>
      </c>
      <c r="AC297" t="s">
        <v>47</v>
      </c>
      <c r="AD297" t="s">
        <v>47</v>
      </c>
      <c r="AE297" t="s">
        <v>47</v>
      </c>
      <c r="AF297" t="s">
        <v>47</v>
      </c>
    </row>
    <row r="298" spans="1:32" x14ac:dyDescent="0.25">
      <c r="A298" t="s">
        <v>1310</v>
      </c>
      <c r="B298">
        <v>70.162187500000002</v>
      </c>
      <c r="C298">
        <v>17.140602777800002</v>
      </c>
      <c r="H298" t="s">
        <v>1311</v>
      </c>
      <c r="I298" t="s">
        <v>1312</v>
      </c>
      <c r="J298" t="s">
        <v>1207</v>
      </c>
      <c r="K298" t="s">
        <v>1313</v>
      </c>
      <c r="L298" s="6">
        <v>4637.6319000000003</v>
      </c>
      <c r="M298">
        <v>1.5591000000000001E-2</v>
      </c>
      <c r="N298" t="s">
        <v>47</v>
      </c>
      <c r="U298">
        <v>50</v>
      </c>
      <c r="V298">
        <v>16.5</v>
      </c>
      <c r="W298" t="s">
        <v>47</v>
      </c>
      <c r="X298" t="s">
        <v>47</v>
      </c>
      <c r="Y298">
        <v>12.798999999999999</v>
      </c>
      <c r="Z298">
        <v>12.377000000000001</v>
      </c>
      <c r="AA298">
        <v>11.89</v>
      </c>
      <c r="AB298" t="s">
        <v>47</v>
      </c>
      <c r="AC298" t="s">
        <v>47</v>
      </c>
      <c r="AD298" t="s">
        <v>47</v>
      </c>
      <c r="AE298" t="s">
        <v>47</v>
      </c>
      <c r="AF298" t="s">
        <v>47</v>
      </c>
    </row>
    <row r="299" spans="1:32" x14ac:dyDescent="0.25">
      <c r="A299" t="s">
        <v>1314</v>
      </c>
      <c r="B299">
        <v>64.4122743402</v>
      </c>
      <c r="C299">
        <v>16.947836116400001</v>
      </c>
      <c r="H299" t="s">
        <v>1315</v>
      </c>
      <c r="I299" t="s">
        <v>1316</v>
      </c>
      <c r="J299" t="s">
        <v>1317</v>
      </c>
      <c r="K299" t="s">
        <v>1318</v>
      </c>
      <c r="L299" s="6">
        <v>37.700000000000003</v>
      </c>
      <c r="M299">
        <v>1.26E-4</v>
      </c>
      <c r="N299" t="s">
        <v>1319</v>
      </c>
      <c r="U299" t="s">
        <v>47</v>
      </c>
      <c r="V299">
        <v>9.0749999999999993</v>
      </c>
      <c r="W299">
        <v>8.3149999999999995</v>
      </c>
      <c r="X299">
        <v>8.7899999999999991</v>
      </c>
      <c r="Y299">
        <v>6.8650000000000002</v>
      </c>
      <c r="Z299">
        <v>6.4859999999999998</v>
      </c>
      <c r="AA299">
        <v>6.3970000000000002</v>
      </c>
      <c r="AB299" t="s">
        <v>47</v>
      </c>
      <c r="AC299">
        <v>9.58</v>
      </c>
      <c r="AD299">
        <v>8.8800000000000008</v>
      </c>
      <c r="AE299">
        <v>7.91</v>
      </c>
      <c r="AF299" t="s">
        <v>47</v>
      </c>
    </row>
    <row r="300" spans="1:32" x14ac:dyDescent="0.25">
      <c r="A300" t="s">
        <v>1320</v>
      </c>
      <c r="B300">
        <v>64.589478037000006</v>
      </c>
      <c r="C300">
        <v>16.979721569199999</v>
      </c>
      <c r="H300" t="s">
        <v>1321</v>
      </c>
      <c r="I300" t="s">
        <v>1322</v>
      </c>
      <c r="J300" t="s">
        <v>62</v>
      </c>
      <c r="K300" t="s">
        <v>1323</v>
      </c>
      <c r="L300" s="6">
        <v>15.818</v>
      </c>
      <c r="M300">
        <v>5.3000000000000001E-5</v>
      </c>
      <c r="N300" t="s">
        <v>96</v>
      </c>
      <c r="U300" t="s">
        <v>47</v>
      </c>
      <c r="V300">
        <v>14.37</v>
      </c>
      <c r="W300">
        <v>13.26</v>
      </c>
      <c r="X300" t="s">
        <v>47</v>
      </c>
      <c r="Y300">
        <v>11.175000000000001</v>
      </c>
      <c r="Z300">
        <v>10.603</v>
      </c>
      <c r="AA300">
        <v>10.464</v>
      </c>
      <c r="AB300" t="s">
        <v>47</v>
      </c>
      <c r="AC300" t="s">
        <v>47</v>
      </c>
      <c r="AD300" t="s">
        <v>47</v>
      </c>
      <c r="AE300" t="s">
        <v>47</v>
      </c>
      <c r="AF300" t="s">
        <v>47</v>
      </c>
    </row>
    <row r="301" spans="1:32" x14ac:dyDescent="0.25">
      <c r="A301" t="s">
        <v>1324</v>
      </c>
      <c r="B301">
        <v>66.465529820200004</v>
      </c>
      <c r="C301">
        <v>18.8640598641</v>
      </c>
      <c r="H301" t="s">
        <v>1325</v>
      </c>
      <c r="I301" t="s">
        <v>1326</v>
      </c>
      <c r="J301" t="s">
        <v>310</v>
      </c>
      <c r="K301" t="s">
        <v>1327</v>
      </c>
      <c r="L301" s="6">
        <v>36</v>
      </c>
      <c r="M301">
        <v>1.2E-4</v>
      </c>
      <c r="N301" t="s">
        <v>360</v>
      </c>
      <c r="U301">
        <v>211</v>
      </c>
      <c r="V301">
        <v>8.2189999999999994</v>
      </c>
      <c r="W301">
        <v>7.5270000000000001</v>
      </c>
      <c r="X301" t="s">
        <v>47</v>
      </c>
      <c r="Y301">
        <v>6.2690000000000001</v>
      </c>
      <c r="Z301">
        <v>5.976</v>
      </c>
      <c r="AA301">
        <v>5.8929999999999998</v>
      </c>
      <c r="AB301" t="s">
        <v>47</v>
      </c>
      <c r="AC301" t="s">
        <v>47</v>
      </c>
      <c r="AD301" t="s">
        <v>47</v>
      </c>
      <c r="AE301" t="s">
        <v>47</v>
      </c>
      <c r="AF301" t="s">
        <v>47</v>
      </c>
    </row>
    <row r="302" spans="1:32" x14ac:dyDescent="0.25">
      <c r="A302" t="s">
        <v>1328</v>
      </c>
      <c r="B302">
        <v>65.054027869600006</v>
      </c>
      <c r="C302">
        <v>19.2334786457</v>
      </c>
      <c r="H302" t="s">
        <v>1329</v>
      </c>
      <c r="I302" t="s">
        <v>1330</v>
      </c>
      <c r="J302" t="s">
        <v>310</v>
      </c>
      <c r="K302" t="s">
        <v>467</v>
      </c>
      <c r="L302" s="6">
        <v>38.36</v>
      </c>
      <c r="M302">
        <v>1.2799999999999999E-4</v>
      </c>
      <c r="N302" t="s">
        <v>1331</v>
      </c>
      <c r="U302" t="s">
        <v>47</v>
      </c>
      <c r="V302">
        <v>8.016</v>
      </c>
      <c r="W302">
        <v>7.444</v>
      </c>
      <c r="X302">
        <v>7.1310000000000002</v>
      </c>
      <c r="Y302">
        <v>6.3949999999999996</v>
      </c>
      <c r="Z302">
        <v>6.1840000000000002</v>
      </c>
      <c r="AA302">
        <v>6.1239999999999997</v>
      </c>
      <c r="AB302" t="s">
        <v>47</v>
      </c>
      <c r="AC302" t="s">
        <v>47</v>
      </c>
      <c r="AD302" t="s">
        <v>47</v>
      </c>
      <c r="AE302" t="s">
        <v>47</v>
      </c>
      <c r="AF302" t="s">
        <v>47</v>
      </c>
    </row>
    <row r="303" spans="1:32" x14ac:dyDescent="0.25">
      <c r="A303" t="s">
        <v>1332</v>
      </c>
      <c r="B303">
        <v>64.783366938499995</v>
      </c>
      <c r="C303">
        <v>17.524755153099999</v>
      </c>
      <c r="H303" t="s">
        <v>1333</v>
      </c>
      <c r="I303" t="s">
        <v>1334</v>
      </c>
      <c r="J303" t="s">
        <v>51</v>
      </c>
      <c r="K303" t="s">
        <v>383</v>
      </c>
      <c r="L303" s="6">
        <v>38.015000000000001</v>
      </c>
      <c r="M303">
        <v>1.27E-4</v>
      </c>
      <c r="N303" t="s">
        <v>1319</v>
      </c>
      <c r="U303" t="s">
        <v>47</v>
      </c>
      <c r="V303">
        <v>9.157</v>
      </c>
      <c r="W303">
        <v>8.4269999999999996</v>
      </c>
      <c r="X303">
        <v>8.0340000000000007</v>
      </c>
      <c r="Y303">
        <v>7.1340000000000003</v>
      </c>
      <c r="Z303">
        <v>6.8719999999999999</v>
      </c>
      <c r="AA303">
        <v>6.7869999999999999</v>
      </c>
      <c r="AB303" t="s">
        <v>47</v>
      </c>
      <c r="AC303" t="s">
        <v>47</v>
      </c>
      <c r="AD303" t="s">
        <v>47</v>
      </c>
      <c r="AE303" t="s">
        <v>47</v>
      </c>
      <c r="AF303" t="s">
        <v>47</v>
      </c>
    </row>
    <row r="304" spans="1:32" x14ac:dyDescent="0.25">
      <c r="A304" t="s">
        <v>1335</v>
      </c>
      <c r="B304">
        <v>65.384451525599999</v>
      </c>
      <c r="C304">
        <v>18.417583681499998</v>
      </c>
      <c r="H304" t="s">
        <v>1336</v>
      </c>
      <c r="I304" t="s">
        <v>1337</v>
      </c>
      <c r="J304" t="s">
        <v>51</v>
      </c>
      <c r="K304" t="s">
        <v>1338</v>
      </c>
      <c r="L304" s="6">
        <v>38.46</v>
      </c>
      <c r="M304">
        <v>1.2799999999999999E-4</v>
      </c>
      <c r="N304" t="s">
        <v>107</v>
      </c>
      <c r="U304" t="s">
        <v>47</v>
      </c>
      <c r="V304">
        <v>7.234</v>
      </c>
      <c r="W304">
        <v>6.7869999999999999</v>
      </c>
      <c r="X304">
        <v>6.532</v>
      </c>
      <c r="Y304">
        <v>5.944</v>
      </c>
      <c r="Z304">
        <v>5.7939999999999996</v>
      </c>
      <c r="AA304">
        <v>5.7460000000000004</v>
      </c>
      <c r="AB304" t="s">
        <v>47</v>
      </c>
      <c r="AC304" t="s">
        <v>47</v>
      </c>
      <c r="AD304" t="s">
        <v>47</v>
      </c>
      <c r="AE304" t="s">
        <v>47</v>
      </c>
      <c r="AF304" t="s">
        <v>47</v>
      </c>
    </row>
    <row r="305" spans="1:32" x14ac:dyDescent="0.25">
      <c r="A305" t="s">
        <v>1339</v>
      </c>
      <c r="B305">
        <v>64.507648807500004</v>
      </c>
      <c r="C305">
        <v>18.256808684799999</v>
      </c>
      <c r="H305" t="s">
        <v>1340</v>
      </c>
      <c r="I305" t="s">
        <v>1341</v>
      </c>
      <c r="J305" t="s">
        <v>1342</v>
      </c>
      <c r="K305" t="s">
        <v>1343</v>
      </c>
      <c r="L305" s="6">
        <v>38</v>
      </c>
      <c r="M305">
        <v>1.27E-4</v>
      </c>
      <c r="N305" t="s">
        <v>1344</v>
      </c>
      <c r="U305" t="s">
        <v>47</v>
      </c>
      <c r="V305">
        <v>8.202</v>
      </c>
      <c r="W305">
        <v>7.5140000000000002</v>
      </c>
      <c r="X305">
        <v>7.1390000000000002</v>
      </c>
      <c r="Y305">
        <v>6.2789999999999999</v>
      </c>
      <c r="Z305">
        <v>6.032</v>
      </c>
      <c r="AA305">
        <v>5.95</v>
      </c>
      <c r="AB305" t="s">
        <v>47</v>
      </c>
      <c r="AC305">
        <v>9.64</v>
      </c>
      <c r="AD305">
        <v>8.68</v>
      </c>
      <c r="AE305">
        <v>7.64</v>
      </c>
      <c r="AF305" t="s">
        <v>47</v>
      </c>
    </row>
    <row r="306" spans="1:32" x14ac:dyDescent="0.25">
      <c r="A306" t="s">
        <v>1345</v>
      </c>
      <c r="B306">
        <v>66.238026373599993</v>
      </c>
      <c r="C306">
        <v>19.042007971899999</v>
      </c>
      <c r="H306" t="s">
        <v>1346</v>
      </c>
      <c r="I306" t="s">
        <v>1347</v>
      </c>
      <c r="J306" t="s">
        <v>51</v>
      </c>
      <c r="K306" t="s">
        <v>1348</v>
      </c>
      <c r="L306" s="6">
        <v>31.7</v>
      </c>
      <c r="M306">
        <v>1.06E-4</v>
      </c>
      <c r="N306" t="s">
        <v>1349</v>
      </c>
      <c r="U306" t="s">
        <v>47</v>
      </c>
      <c r="V306">
        <v>6.3540000000000001</v>
      </c>
      <c r="W306">
        <v>5.9649999999999999</v>
      </c>
      <c r="X306">
        <v>5.7359999999999998</v>
      </c>
      <c r="Y306">
        <v>5.17</v>
      </c>
      <c r="Z306">
        <v>5.0439999999999996</v>
      </c>
      <c r="AA306">
        <v>4.984</v>
      </c>
      <c r="AB306" t="s">
        <v>47</v>
      </c>
      <c r="AC306" t="s">
        <v>47</v>
      </c>
      <c r="AD306" t="s">
        <v>47</v>
      </c>
      <c r="AE306" t="s">
        <v>47</v>
      </c>
      <c r="AF306" t="s">
        <v>47</v>
      </c>
    </row>
    <row r="307" spans="1:32" x14ac:dyDescent="0.25">
      <c r="A307" t="s">
        <v>1350</v>
      </c>
      <c r="B307">
        <v>65.104591860900001</v>
      </c>
      <c r="C307">
        <v>18.742679460000002</v>
      </c>
      <c r="H307" t="s">
        <v>1351</v>
      </c>
      <c r="I307" t="s">
        <v>1352</v>
      </c>
      <c r="J307" t="s">
        <v>51</v>
      </c>
      <c r="K307" t="s">
        <v>1353</v>
      </c>
      <c r="L307" s="6">
        <v>37.270000000000003</v>
      </c>
      <c r="M307">
        <v>1.2400000000000001E-4</v>
      </c>
      <c r="N307" t="s">
        <v>1354</v>
      </c>
      <c r="U307" t="s">
        <v>47</v>
      </c>
      <c r="V307">
        <v>6.4779999999999998</v>
      </c>
      <c r="W307">
        <v>6.0940000000000003</v>
      </c>
      <c r="X307">
        <v>5.8739999999999997</v>
      </c>
      <c r="Y307">
        <v>5.343</v>
      </c>
      <c r="Z307">
        <v>5.2089999999999996</v>
      </c>
      <c r="AA307">
        <v>5.16</v>
      </c>
      <c r="AB307" t="s">
        <v>47</v>
      </c>
      <c r="AC307" t="s">
        <v>47</v>
      </c>
      <c r="AD307" t="s">
        <v>47</v>
      </c>
      <c r="AE307" t="s">
        <v>47</v>
      </c>
      <c r="AF307" t="s">
        <v>47</v>
      </c>
    </row>
    <row r="308" spans="1:32" x14ac:dyDescent="0.25">
      <c r="A308" t="s">
        <v>1355</v>
      </c>
      <c r="B308">
        <v>64.715431090500005</v>
      </c>
      <c r="C308">
        <v>17.387938845299999</v>
      </c>
      <c r="H308" t="s">
        <v>212</v>
      </c>
      <c r="I308" t="s">
        <v>213</v>
      </c>
      <c r="J308" t="s">
        <v>388</v>
      </c>
      <c r="K308" t="s">
        <v>1356</v>
      </c>
      <c r="L308" s="6">
        <v>20.97</v>
      </c>
      <c r="M308">
        <v>6.9999999999999994E-5</v>
      </c>
      <c r="N308" t="s">
        <v>395</v>
      </c>
      <c r="U308" t="s">
        <v>47</v>
      </c>
      <c r="V308">
        <v>13.32</v>
      </c>
      <c r="W308">
        <v>12.22</v>
      </c>
      <c r="X308">
        <v>12.22</v>
      </c>
      <c r="Y308">
        <v>10.026</v>
      </c>
      <c r="Z308">
        <v>9.4160000000000004</v>
      </c>
      <c r="AA308">
        <v>9.27</v>
      </c>
      <c r="AB308" t="s">
        <v>47</v>
      </c>
      <c r="AC308">
        <v>12.77</v>
      </c>
      <c r="AD308">
        <v>11.78</v>
      </c>
      <c r="AE308">
        <v>11.39</v>
      </c>
      <c r="AF308" t="s">
        <v>47</v>
      </c>
    </row>
    <row r="309" spans="1:32" x14ac:dyDescent="0.25">
      <c r="A309" t="s">
        <v>1357</v>
      </c>
      <c r="B309">
        <v>65.487916666700002</v>
      </c>
      <c r="C309">
        <v>19.535277777800001</v>
      </c>
      <c r="H309" t="s">
        <v>1358</v>
      </c>
      <c r="I309" t="s">
        <v>1359</v>
      </c>
      <c r="J309" t="s">
        <v>404</v>
      </c>
      <c r="K309" t="s">
        <v>1360</v>
      </c>
      <c r="L309" s="6" t="s">
        <v>47</v>
      </c>
      <c r="M309" t="s">
        <v>47</v>
      </c>
      <c r="N309" t="s">
        <v>47</v>
      </c>
      <c r="U309" t="s">
        <v>47</v>
      </c>
      <c r="V309" t="s">
        <v>47</v>
      </c>
      <c r="W309" t="s">
        <v>47</v>
      </c>
      <c r="X309" t="s">
        <v>47</v>
      </c>
      <c r="Y309" t="s">
        <v>47</v>
      </c>
      <c r="Z309" t="s">
        <v>47</v>
      </c>
      <c r="AA309" t="s">
        <v>47</v>
      </c>
      <c r="AB309" t="s">
        <v>47</v>
      </c>
      <c r="AC309" t="s">
        <v>47</v>
      </c>
      <c r="AD309" t="s">
        <v>47</v>
      </c>
      <c r="AE309" t="s">
        <v>47</v>
      </c>
      <c r="AF309" t="s">
        <v>47</v>
      </c>
    </row>
    <row r="310" spans="1:32" x14ac:dyDescent="0.25">
      <c r="A310" t="s">
        <v>1361</v>
      </c>
      <c r="B310">
        <v>69.156921976099994</v>
      </c>
      <c r="C310">
        <v>18.754942834600001</v>
      </c>
      <c r="H310" t="s">
        <v>1362</v>
      </c>
      <c r="I310" t="s">
        <v>1363</v>
      </c>
      <c r="J310" t="s">
        <v>1317</v>
      </c>
      <c r="K310" t="s">
        <v>1364</v>
      </c>
      <c r="L310" s="6">
        <v>5</v>
      </c>
      <c r="M310">
        <v>1.7E-5</v>
      </c>
      <c r="N310" t="s">
        <v>1040</v>
      </c>
      <c r="U310" t="s">
        <v>47</v>
      </c>
      <c r="V310">
        <v>10.79</v>
      </c>
      <c r="W310">
        <v>10.19</v>
      </c>
      <c r="X310" t="s">
        <v>47</v>
      </c>
      <c r="Y310">
        <v>8.8949999999999996</v>
      </c>
      <c r="Z310">
        <v>8.6790000000000003</v>
      </c>
      <c r="AA310">
        <v>8.5869999999999997</v>
      </c>
      <c r="AB310" t="s">
        <v>47</v>
      </c>
      <c r="AC310" t="s">
        <v>47</v>
      </c>
      <c r="AD310" t="s">
        <v>47</v>
      </c>
      <c r="AE310" t="s">
        <v>47</v>
      </c>
      <c r="AF310" t="s">
        <v>47</v>
      </c>
    </row>
    <row r="311" spans="1:32" x14ac:dyDescent="0.25">
      <c r="A311" t="s">
        <v>1365</v>
      </c>
      <c r="B311">
        <v>68.890900000000002</v>
      </c>
      <c r="C311">
        <v>19.171733333300001</v>
      </c>
      <c r="H311" t="s">
        <v>1366</v>
      </c>
      <c r="I311" t="s">
        <v>1367</v>
      </c>
      <c r="J311" t="s">
        <v>276</v>
      </c>
      <c r="K311" t="s">
        <v>1368</v>
      </c>
      <c r="L311" s="6">
        <v>7315.4975000000004</v>
      </c>
      <c r="M311">
        <v>2.4707E-2</v>
      </c>
      <c r="N311" t="s">
        <v>47</v>
      </c>
      <c r="U311">
        <v>175</v>
      </c>
      <c r="V311">
        <v>16.5</v>
      </c>
      <c r="W311" t="s">
        <v>47</v>
      </c>
      <c r="X311" t="s">
        <v>47</v>
      </c>
      <c r="Y311">
        <v>11.492000000000001</v>
      </c>
      <c r="Z311">
        <v>10.569000000000001</v>
      </c>
      <c r="AA311">
        <v>10.06</v>
      </c>
      <c r="AB311" t="s">
        <v>47</v>
      </c>
      <c r="AC311" t="s">
        <v>47</v>
      </c>
      <c r="AD311" t="s">
        <v>47</v>
      </c>
      <c r="AE311" t="s">
        <v>47</v>
      </c>
      <c r="AF311" t="s">
        <v>47</v>
      </c>
    </row>
    <row r="312" spans="1:32" x14ac:dyDescent="0.25">
      <c r="A312" t="s">
        <v>1369</v>
      </c>
      <c r="B312">
        <v>68.424695720299994</v>
      </c>
      <c r="C312">
        <v>19.0140341862</v>
      </c>
      <c r="H312" t="s">
        <v>1370</v>
      </c>
      <c r="I312" t="s">
        <v>1371</v>
      </c>
      <c r="J312" t="s">
        <v>51</v>
      </c>
      <c r="K312" t="s">
        <v>1372</v>
      </c>
      <c r="L312" s="6">
        <v>40.17</v>
      </c>
      <c r="M312">
        <v>1.34E-4</v>
      </c>
      <c r="N312" t="s">
        <v>183</v>
      </c>
      <c r="U312" t="s">
        <v>47</v>
      </c>
      <c r="V312">
        <v>11.926</v>
      </c>
      <c r="W312">
        <v>10.733000000000001</v>
      </c>
      <c r="X312" t="s">
        <v>47</v>
      </c>
      <c r="Y312">
        <v>8.5350000000000001</v>
      </c>
      <c r="Z312">
        <v>7.9770000000000003</v>
      </c>
      <c r="AA312">
        <v>7.82</v>
      </c>
      <c r="AB312" t="s">
        <v>47</v>
      </c>
      <c r="AC312" t="s">
        <v>47</v>
      </c>
      <c r="AD312" t="s">
        <v>47</v>
      </c>
      <c r="AE312" t="s">
        <v>47</v>
      </c>
      <c r="AF312" t="s">
        <v>47</v>
      </c>
    </row>
    <row r="313" spans="1:32" x14ac:dyDescent="0.25">
      <c r="A313" t="s">
        <v>1373</v>
      </c>
      <c r="B313">
        <v>68.176804627699994</v>
      </c>
      <c r="C313">
        <v>18.919500395499998</v>
      </c>
      <c r="H313" t="s">
        <v>1374</v>
      </c>
      <c r="I313" t="s">
        <v>1375</v>
      </c>
      <c r="J313" t="s">
        <v>62</v>
      </c>
      <c r="K313" t="s">
        <v>1376</v>
      </c>
      <c r="L313" s="6">
        <v>21.834</v>
      </c>
      <c r="M313">
        <v>7.2999999999999999E-5</v>
      </c>
      <c r="N313" t="s">
        <v>1377</v>
      </c>
      <c r="U313" t="s">
        <v>47</v>
      </c>
      <c r="V313">
        <v>11.52</v>
      </c>
      <c r="W313">
        <v>10.848000000000001</v>
      </c>
      <c r="X313" t="s">
        <v>47</v>
      </c>
      <c r="Y313">
        <v>9.2349999999999994</v>
      </c>
      <c r="Z313">
        <v>8.7609999999999992</v>
      </c>
      <c r="AA313">
        <v>8.6910000000000007</v>
      </c>
      <c r="AB313" t="s">
        <v>47</v>
      </c>
      <c r="AC313" t="s">
        <v>47</v>
      </c>
      <c r="AD313" t="s">
        <v>47</v>
      </c>
      <c r="AE313" t="s">
        <v>47</v>
      </c>
      <c r="AF313" t="s">
        <v>47</v>
      </c>
    </row>
    <row r="314" spans="1:32" x14ac:dyDescent="0.25">
      <c r="A314" t="s">
        <v>1378</v>
      </c>
      <c r="B314">
        <v>68.809160100900002</v>
      </c>
      <c r="C314">
        <v>18.359883257500002</v>
      </c>
      <c r="H314" t="s">
        <v>1379</v>
      </c>
      <c r="I314" t="s">
        <v>1380</v>
      </c>
      <c r="J314" t="s">
        <v>388</v>
      </c>
      <c r="K314" t="s">
        <v>1381</v>
      </c>
      <c r="L314" s="6" t="s">
        <v>47</v>
      </c>
      <c r="M314" t="s">
        <v>47</v>
      </c>
      <c r="N314" t="s">
        <v>70</v>
      </c>
      <c r="U314" t="s">
        <v>47</v>
      </c>
      <c r="V314">
        <v>11.69</v>
      </c>
      <c r="W314">
        <v>11.39</v>
      </c>
      <c r="X314" t="s">
        <v>47</v>
      </c>
      <c r="Y314">
        <v>9.3239999999999998</v>
      </c>
      <c r="Z314">
        <v>9.0020000000000007</v>
      </c>
      <c r="AA314">
        <v>8.92</v>
      </c>
      <c r="AB314" t="s">
        <v>47</v>
      </c>
      <c r="AC314" t="s">
        <v>47</v>
      </c>
      <c r="AD314" t="s">
        <v>47</v>
      </c>
      <c r="AE314" t="s">
        <v>47</v>
      </c>
      <c r="AF314" t="s">
        <v>47</v>
      </c>
    </row>
    <row r="315" spans="1:32" x14ac:dyDescent="0.25">
      <c r="A315" t="s">
        <v>1382</v>
      </c>
      <c r="B315">
        <v>68.170609008699998</v>
      </c>
      <c r="C315">
        <v>19.113480658299999</v>
      </c>
      <c r="H315" t="s">
        <v>1383</v>
      </c>
      <c r="I315" t="s">
        <v>1384</v>
      </c>
      <c r="J315" t="s">
        <v>51</v>
      </c>
      <c r="K315" t="s">
        <v>440</v>
      </c>
      <c r="L315" s="6">
        <v>39.81</v>
      </c>
      <c r="M315">
        <v>1.3300000000000001E-4</v>
      </c>
      <c r="N315" t="s">
        <v>96</v>
      </c>
      <c r="U315" t="s">
        <v>47</v>
      </c>
      <c r="V315">
        <v>11.507999999999999</v>
      </c>
      <c r="W315">
        <v>10.477</v>
      </c>
      <c r="X315" t="s">
        <v>47</v>
      </c>
      <c r="Y315">
        <v>8.5690000000000008</v>
      </c>
      <c r="Z315">
        <v>8.032</v>
      </c>
      <c r="AA315">
        <v>7.8979999999999997</v>
      </c>
      <c r="AB315" t="s">
        <v>47</v>
      </c>
      <c r="AC315" t="s">
        <v>47</v>
      </c>
      <c r="AD315" t="s">
        <v>47</v>
      </c>
      <c r="AE315" t="s">
        <v>47</v>
      </c>
      <c r="AF315" t="s">
        <v>47</v>
      </c>
    </row>
    <row r="316" spans="1:32" x14ac:dyDescent="0.25">
      <c r="A316" t="s">
        <v>1385</v>
      </c>
      <c r="B316">
        <v>69.162273006000007</v>
      </c>
      <c r="C316">
        <v>18.615754402</v>
      </c>
      <c r="H316" t="s">
        <v>1386</v>
      </c>
      <c r="I316" t="s">
        <v>1387</v>
      </c>
      <c r="J316" t="s">
        <v>51</v>
      </c>
      <c r="K316" t="s">
        <v>1388</v>
      </c>
      <c r="L316" s="6">
        <v>55.103000000000002</v>
      </c>
      <c r="M316">
        <v>1.84E-4</v>
      </c>
      <c r="N316" t="s">
        <v>1389</v>
      </c>
      <c r="U316" t="s">
        <v>47</v>
      </c>
      <c r="V316">
        <v>14.82</v>
      </c>
      <c r="W316">
        <v>13.337999999999999</v>
      </c>
      <c r="X316">
        <v>12.986000000000001</v>
      </c>
      <c r="Y316">
        <v>9.7769999999999992</v>
      </c>
      <c r="Z316">
        <v>9.1530000000000005</v>
      </c>
      <c r="AA316">
        <v>8.94</v>
      </c>
      <c r="AB316" t="s">
        <v>47</v>
      </c>
      <c r="AC316">
        <v>14.065</v>
      </c>
      <c r="AD316">
        <v>12.736000000000001</v>
      </c>
      <c r="AE316">
        <v>11.619</v>
      </c>
      <c r="AF316" t="s">
        <v>47</v>
      </c>
    </row>
    <row r="317" spans="1:32" x14ac:dyDescent="0.25">
      <c r="A317" t="s">
        <v>1390</v>
      </c>
      <c r="B317">
        <v>69.177412500000003</v>
      </c>
      <c r="C317">
        <v>19.493086111099998</v>
      </c>
      <c r="H317" t="s">
        <v>1391</v>
      </c>
      <c r="I317" t="s">
        <v>1392</v>
      </c>
      <c r="J317" t="s">
        <v>105</v>
      </c>
      <c r="K317" t="s">
        <v>1393</v>
      </c>
      <c r="L317" s="6">
        <v>25.5</v>
      </c>
      <c r="M317">
        <v>8.5000000000000006E-5</v>
      </c>
      <c r="N317" t="s">
        <v>70</v>
      </c>
      <c r="U317" t="s">
        <v>47</v>
      </c>
      <c r="V317">
        <v>8.5</v>
      </c>
      <c r="W317">
        <v>8.4</v>
      </c>
      <c r="X317" t="s">
        <v>47</v>
      </c>
      <c r="Y317">
        <v>7.0869999999999997</v>
      </c>
      <c r="Z317">
        <v>6.7779999999999996</v>
      </c>
      <c r="AA317">
        <v>6.6820000000000004</v>
      </c>
      <c r="AB317" t="s">
        <v>47</v>
      </c>
      <c r="AC317" t="s">
        <v>47</v>
      </c>
      <c r="AD317" t="s">
        <v>47</v>
      </c>
      <c r="AE317" t="s">
        <v>47</v>
      </c>
      <c r="AF317" t="s">
        <v>47</v>
      </c>
    </row>
    <row r="318" spans="1:32" x14ac:dyDescent="0.25">
      <c r="A318" t="s">
        <v>1394</v>
      </c>
      <c r="B318">
        <v>69.017433602599993</v>
      </c>
      <c r="C318">
        <v>18.888521594099998</v>
      </c>
      <c r="H318" t="s">
        <v>1395</v>
      </c>
      <c r="I318" t="s">
        <v>1396</v>
      </c>
      <c r="J318" t="s">
        <v>51</v>
      </c>
      <c r="K318" t="s">
        <v>1397</v>
      </c>
      <c r="L318" s="6">
        <v>63.887999999999998</v>
      </c>
      <c r="M318">
        <v>2.13E-4</v>
      </c>
      <c r="N318" t="s">
        <v>638</v>
      </c>
      <c r="U318" t="s">
        <v>47</v>
      </c>
      <c r="V318">
        <v>15.07</v>
      </c>
      <c r="W318">
        <v>13.576000000000001</v>
      </c>
      <c r="X318">
        <v>13.292</v>
      </c>
      <c r="Y318">
        <v>9.7720000000000002</v>
      </c>
      <c r="Z318">
        <v>9.1479999999999997</v>
      </c>
      <c r="AA318">
        <v>8.9179999999999993</v>
      </c>
      <c r="AB318" t="s">
        <v>47</v>
      </c>
      <c r="AC318">
        <v>14.288</v>
      </c>
      <c r="AD318">
        <v>12.973000000000001</v>
      </c>
      <c r="AE318">
        <v>11.853999999999999</v>
      </c>
      <c r="AF318" t="s">
        <v>47</v>
      </c>
    </row>
    <row r="319" spans="1:32" x14ac:dyDescent="0.25">
      <c r="A319" t="s">
        <v>1398</v>
      </c>
      <c r="B319">
        <v>67.209015844899994</v>
      </c>
      <c r="C319">
        <v>13.0476042787</v>
      </c>
      <c r="H319" t="s">
        <v>1399</v>
      </c>
      <c r="I319" t="s">
        <v>1400</v>
      </c>
      <c r="J319" t="s">
        <v>51</v>
      </c>
      <c r="K319" t="s">
        <v>1401</v>
      </c>
      <c r="L319" s="6">
        <v>37.299999999999997</v>
      </c>
      <c r="M319">
        <v>1.2400000000000001E-4</v>
      </c>
      <c r="N319" t="s">
        <v>1402</v>
      </c>
      <c r="U319" t="s">
        <v>47</v>
      </c>
      <c r="V319">
        <v>5.226</v>
      </c>
      <c r="W319">
        <v>5.0140000000000002</v>
      </c>
      <c r="X319">
        <v>4.907</v>
      </c>
      <c r="Y319">
        <v>4.7930000000000001</v>
      </c>
      <c r="Z319">
        <v>4.6559999999999997</v>
      </c>
      <c r="AA319">
        <v>4.5339999999999998</v>
      </c>
      <c r="AB319" t="s">
        <v>47</v>
      </c>
      <c r="AC319" t="s">
        <v>47</v>
      </c>
      <c r="AD319" t="s">
        <v>47</v>
      </c>
      <c r="AE319" t="s">
        <v>47</v>
      </c>
      <c r="AF319" t="s">
        <v>47</v>
      </c>
    </row>
    <row r="320" spans="1:32" x14ac:dyDescent="0.25">
      <c r="A320" t="s">
        <v>1403</v>
      </c>
      <c r="B320">
        <v>67.655677473599994</v>
      </c>
      <c r="C320">
        <v>13.724402789100001</v>
      </c>
      <c r="H320" t="s">
        <v>1404</v>
      </c>
      <c r="I320" t="s">
        <v>1405</v>
      </c>
      <c r="J320" t="s">
        <v>105</v>
      </c>
      <c r="K320" t="s">
        <v>1406</v>
      </c>
      <c r="L320" s="6">
        <v>38.799999999999997</v>
      </c>
      <c r="M320">
        <v>1.2899999999999999E-4</v>
      </c>
      <c r="N320" t="s">
        <v>1407</v>
      </c>
      <c r="U320" t="s">
        <v>47</v>
      </c>
      <c r="V320">
        <v>5.6550000000000002</v>
      </c>
      <c r="W320">
        <v>5.3949999999999996</v>
      </c>
      <c r="X320">
        <v>5.2450000000000001</v>
      </c>
      <c r="Y320">
        <v>5.22</v>
      </c>
      <c r="Z320">
        <v>4.83</v>
      </c>
      <c r="AA320">
        <v>4.7480000000000002</v>
      </c>
      <c r="AB320" t="s">
        <v>47</v>
      </c>
      <c r="AC320" t="s">
        <v>47</v>
      </c>
      <c r="AD320" t="s">
        <v>47</v>
      </c>
      <c r="AE320" t="s">
        <v>47</v>
      </c>
      <c r="AF320" t="s">
        <v>47</v>
      </c>
    </row>
    <row r="321" spans="1:32" x14ac:dyDescent="0.25">
      <c r="A321" t="s">
        <v>1408</v>
      </c>
      <c r="B321">
        <v>67.872268343299993</v>
      </c>
      <c r="C321">
        <v>13.903422940700001</v>
      </c>
      <c r="H321" t="s">
        <v>1409</v>
      </c>
      <c r="I321" t="s">
        <v>1410</v>
      </c>
      <c r="J321" t="s">
        <v>358</v>
      </c>
      <c r="K321" t="s">
        <v>1411</v>
      </c>
      <c r="L321" s="6">
        <v>40.679000000000002</v>
      </c>
      <c r="M321">
        <v>1.36E-4</v>
      </c>
      <c r="N321" t="s">
        <v>1412</v>
      </c>
      <c r="U321" t="s">
        <v>47</v>
      </c>
      <c r="V321">
        <v>8.3000000000000007</v>
      </c>
      <c r="W321">
        <v>7.7460000000000004</v>
      </c>
      <c r="X321">
        <v>7.4450000000000003</v>
      </c>
      <c r="Y321">
        <v>6.7329999999999997</v>
      </c>
      <c r="Z321">
        <v>6.5720000000000001</v>
      </c>
      <c r="AA321">
        <v>6.4550000000000001</v>
      </c>
      <c r="AB321" t="s">
        <v>47</v>
      </c>
      <c r="AC321">
        <v>9.4619999999999997</v>
      </c>
      <c r="AD321">
        <v>8.7590000000000003</v>
      </c>
      <c r="AE321">
        <v>7.7670000000000003</v>
      </c>
      <c r="AF321" t="s">
        <v>47</v>
      </c>
    </row>
    <row r="322" spans="1:32" x14ac:dyDescent="0.25">
      <c r="A322" t="s">
        <v>1413</v>
      </c>
      <c r="B322">
        <v>68.444342224400003</v>
      </c>
      <c r="C322">
        <v>13.251885772</v>
      </c>
      <c r="H322" t="s">
        <v>1414</v>
      </c>
      <c r="I322" t="s">
        <v>1415</v>
      </c>
      <c r="J322" t="s">
        <v>51</v>
      </c>
      <c r="K322" t="s">
        <v>1416</v>
      </c>
      <c r="L322" s="6">
        <v>35</v>
      </c>
      <c r="M322">
        <v>1.17E-4</v>
      </c>
      <c r="N322" t="s">
        <v>47</v>
      </c>
      <c r="U322" t="s">
        <v>47</v>
      </c>
      <c r="V322">
        <v>7.0309999999999997</v>
      </c>
      <c r="W322">
        <v>6.5970000000000004</v>
      </c>
      <c r="X322">
        <v>6.351</v>
      </c>
      <c r="Y322">
        <v>5.7590000000000003</v>
      </c>
      <c r="Z322">
        <v>5.6120000000000001</v>
      </c>
      <c r="AA322">
        <v>5.5579999999999998</v>
      </c>
      <c r="AB322" t="s">
        <v>47</v>
      </c>
      <c r="AC322" t="s">
        <v>47</v>
      </c>
      <c r="AD322" t="s">
        <v>47</v>
      </c>
      <c r="AE322">
        <v>7.45</v>
      </c>
      <c r="AF322" t="s">
        <v>47</v>
      </c>
    </row>
    <row r="323" spans="1:32" x14ac:dyDescent="0.25">
      <c r="A323" t="s">
        <v>1417</v>
      </c>
      <c r="B323">
        <v>67.018473367499993</v>
      </c>
      <c r="C323">
        <v>13.867939216</v>
      </c>
      <c r="H323" t="s">
        <v>1418</v>
      </c>
      <c r="I323" t="s">
        <v>1419</v>
      </c>
      <c r="J323" t="s">
        <v>51</v>
      </c>
      <c r="K323" t="s">
        <v>1372</v>
      </c>
      <c r="L323" s="6">
        <v>40.380000000000003</v>
      </c>
      <c r="M323">
        <v>1.35E-4</v>
      </c>
      <c r="N323" t="s">
        <v>1420</v>
      </c>
      <c r="U323" t="s">
        <v>47</v>
      </c>
      <c r="V323">
        <v>9.86</v>
      </c>
      <c r="W323">
        <v>9.032</v>
      </c>
      <c r="X323">
        <v>9.0299999999999994</v>
      </c>
      <c r="Y323">
        <v>7.5060000000000002</v>
      </c>
      <c r="Z323">
        <v>7.1420000000000003</v>
      </c>
      <c r="AA323">
        <v>7.0030000000000001</v>
      </c>
      <c r="AB323" t="s">
        <v>47</v>
      </c>
      <c r="AC323" t="s">
        <v>47</v>
      </c>
      <c r="AD323" t="s">
        <v>47</v>
      </c>
      <c r="AE323" t="s">
        <v>47</v>
      </c>
      <c r="AF323" t="s">
        <v>47</v>
      </c>
    </row>
    <row r="324" spans="1:32" x14ac:dyDescent="0.25">
      <c r="A324" t="s">
        <v>1421</v>
      </c>
      <c r="B324">
        <v>68.437344715500004</v>
      </c>
      <c r="C324">
        <v>12.711210057400001</v>
      </c>
      <c r="H324" t="s">
        <v>1422</v>
      </c>
      <c r="I324" t="s">
        <v>1423</v>
      </c>
      <c r="J324" t="s">
        <v>187</v>
      </c>
      <c r="K324" t="s">
        <v>1424</v>
      </c>
      <c r="L324" s="6">
        <v>43.5</v>
      </c>
      <c r="M324">
        <v>1.45E-4</v>
      </c>
      <c r="N324" t="s">
        <v>1425</v>
      </c>
      <c r="U324" t="s">
        <v>47</v>
      </c>
      <c r="V324">
        <v>14.15</v>
      </c>
      <c r="W324">
        <v>14.24</v>
      </c>
      <c r="X324">
        <v>14.49</v>
      </c>
      <c r="Y324">
        <v>14.769</v>
      </c>
      <c r="Z324">
        <v>14.804</v>
      </c>
      <c r="AA324">
        <v>14.801</v>
      </c>
      <c r="AB324" t="s">
        <v>47</v>
      </c>
      <c r="AC324">
        <v>14.06</v>
      </c>
      <c r="AD324">
        <v>14.47</v>
      </c>
      <c r="AE324">
        <v>14.78</v>
      </c>
      <c r="AF324" t="s">
        <v>47</v>
      </c>
    </row>
    <row r="325" spans="1:32" x14ac:dyDescent="0.25">
      <c r="A325" t="s">
        <v>1426</v>
      </c>
      <c r="B325">
        <v>68.106895283699998</v>
      </c>
      <c r="C325">
        <v>13.1132326687</v>
      </c>
      <c r="H325" t="s">
        <v>1427</v>
      </c>
      <c r="I325" t="s">
        <v>1428</v>
      </c>
      <c r="J325" t="s">
        <v>368</v>
      </c>
      <c r="K325" t="s">
        <v>1429</v>
      </c>
      <c r="L325" s="6">
        <v>40.4</v>
      </c>
      <c r="M325">
        <v>1.35E-4</v>
      </c>
      <c r="N325" t="s">
        <v>101</v>
      </c>
      <c r="U325" t="s">
        <v>47</v>
      </c>
      <c r="V325">
        <v>12.189</v>
      </c>
      <c r="W325">
        <v>11</v>
      </c>
      <c r="X325">
        <v>10.64</v>
      </c>
      <c r="Y325">
        <v>8.423</v>
      </c>
      <c r="Z325">
        <v>7.7910000000000004</v>
      </c>
      <c r="AA325">
        <v>7.6539999999999999</v>
      </c>
      <c r="AB325" t="s">
        <v>47</v>
      </c>
      <c r="AC325">
        <v>11.64</v>
      </c>
      <c r="AD325">
        <v>10.55</v>
      </c>
      <c r="AE325">
        <v>9.98</v>
      </c>
      <c r="AF325" t="s">
        <v>47</v>
      </c>
    </row>
    <row r="326" spans="1:32" x14ac:dyDescent="0.25">
      <c r="A326" t="s">
        <v>1430</v>
      </c>
      <c r="B326">
        <v>66.726426801700001</v>
      </c>
      <c r="C326">
        <v>13.138176816</v>
      </c>
      <c r="H326" t="s">
        <v>1431</v>
      </c>
      <c r="I326" t="s">
        <v>1432</v>
      </c>
      <c r="J326" t="s">
        <v>51</v>
      </c>
      <c r="K326" t="s">
        <v>1372</v>
      </c>
      <c r="L326" s="6">
        <v>39.82</v>
      </c>
      <c r="M326">
        <v>1.3300000000000001E-4</v>
      </c>
      <c r="N326" t="s">
        <v>183</v>
      </c>
      <c r="U326" t="s">
        <v>47</v>
      </c>
      <c r="V326">
        <v>11.62</v>
      </c>
      <c r="W326">
        <v>10.468999999999999</v>
      </c>
      <c r="X326">
        <v>10.130000000000001</v>
      </c>
      <c r="Y326">
        <v>8.4320000000000004</v>
      </c>
      <c r="Z326">
        <v>7.9169999999999998</v>
      </c>
      <c r="AA326">
        <v>7.7949999999999999</v>
      </c>
      <c r="AB326" t="s">
        <v>47</v>
      </c>
      <c r="AC326">
        <v>11.08</v>
      </c>
      <c r="AD326">
        <v>10.02</v>
      </c>
      <c r="AE326">
        <v>9.66</v>
      </c>
      <c r="AF326" t="s">
        <v>47</v>
      </c>
    </row>
    <row r="327" spans="1:32" x14ac:dyDescent="0.25">
      <c r="A327" t="s">
        <v>1433</v>
      </c>
      <c r="B327">
        <v>66.678428526499999</v>
      </c>
      <c r="C327">
        <v>12.6865787459</v>
      </c>
      <c r="H327" t="s">
        <v>1434</v>
      </c>
      <c r="I327" t="s">
        <v>1435</v>
      </c>
      <c r="J327" t="s">
        <v>105</v>
      </c>
      <c r="K327" t="s">
        <v>1436</v>
      </c>
      <c r="L327" s="6">
        <v>41.4</v>
      </c>
      <c r="M327">
        <v>1.3799999999999999E-4</v>
      </c>
      <c r="N327" t="s">
        <v>53</v>
      </c>
      <c r="U327">
        <v>353</v>
      </c>
      <c r="V327">
        <v>11.848000000000001</v>
      </c>
      <c r="W327">
        <v>10.500999999999999</v>
      </c>
      <c r="X327">
        <v>9.98</v>
      </c>
      <c r="Y327">
        <v>7.8239999999999998</v>
      </c>
      <c r="Z327">
        <v>7.2089999999999996</v>
      </c>
      <c r="AA327">
        <v>7.03</v>
      </c>
      <c r="AB327" t="s">
        <v>47</v>
      </c>
      <c r="AC327">
        <v>11.15</v>
      </c>
      <c r="AD327">
        <v>9.8699999999999992</v>
      </c>
      <c r="AE327">
        <v>9.31</v>
      </c>
      <c r="AF327" t="s">
        <v>47</v>
      </c>
    </row>
    <row r="328" spans="1:32" x14ac:dyDescent="0.25">
      <c r="A328" t="s">
        <v>1437</v>
      </c>
      <c r="B328">
        <v>68.462164021000007</v>
      </c>
      <c r="C328">
        <v>14.844426797900001</v>
      </c>
      <c r="H328" t="s">
        <v>1438</v>
      </c>
      <c r="I328" t="s">
        <v>1439</v>
      </c>
      <c r="J328" t="s">
        <v>1440</v>
      </c>
      <c r="K328" t="s">
        <v>1441</v>
      </c>
      <c r="L328" s="6">
        <v>33.299999999999997</v>
      </c>
      <c r="M328">
        <v>1.11E-4</v>
      </c>
      <c r="N328" t="s">
        <v>1442</v>
      </c>
      <c r="U328" t="s">
        <v>47</v>
      </c>
      <c r="V328">
        <v>4.9000000000000004</v>
      </c>
      <c r="W328">
        <v>4.6500000000000004</v>
      </c>
      <c r="X328">
        <v>4.41</v>
      </c>
      <c r="Y328">
        <v>4.24</v>
      </c>
      <c r="Z328">
        <v>4.13</v>
      </c>
      <c r="AA328">
        <v>4.0739999999999998</v>
      </c>
      <c r="AB328" t="s">
        <v>47</v>
      </c>
      <c r="AC328" t="s">
        <v>47</v>
      </c>
      <c r="AD328" t="s">
        <v>47</v>
      </c>
      <c r="AE328" t="s">
        <v>47</v>
      </c>
      <c r="AF328" t="s">
        <v>47</v>
      </c>
    </row>
    <row r="329" spans="1:32" x14ac:dyDescent="0.25">
      <c r="A329" t="s">
        <v>1443</v>
      </c>
      <c r="B329">
        <v>69.383242220900001</v>
      </c>
      <c r="C329">
        <v>15.146480954099999</v>
      </c>
      <c r="H329" t="s">
        <v>1444</v>
      </c>
      <c r="I329" t="s">
        <v>1445</v>
      </c>
      <c r="J329" t="s">
        <v>310</v>
      </c>
      <c r="K329" t="s">
        <v>1446</v>
      </c>
      <c r="L329" s="6">
        <v>40.89</v>
      </c>
      <c r="M329">
        <v>1.36E-4</v>
      </c>
      <c r="N329" t="s">
        <v>70</v>
      </c>
      <c r="U329" t="s">
        <v>47</v>
      </c>
      <c r="V329">
        <v>8.1530000000000005</v>
      </c>
      <c r="W329">
        <v>7.5449999999999999</v>
      </c>
      <c r="X329" t="s">
        <v>47</v>
      </c>
      <c r="Y329">
        <v>6.3650000000000002</v>
      </c>
      <c r="Z329">
        <v>6.0990000000000002</v>
      </c>
      <c r="AA329">
        <v>5.992</v>
      </c>
      <c r="AB329" t="s">
        <v>47</v>
      </c>
      <c r="AC329" t="s">
        <v>47</v>
      </c>
      <c r="AD329" t="s">
        <v>47</v>
      </c>
      <c r="AE329" t="s">
        <v>47</v>
      </c>
      <c r="AF329" t="s">
        <v>47</v>
      </c>
    </row>
    <row r="330" spans="1:32" x14ac:dyDescent="0.25">
      <c r="A330" t="s">
        <v>1447</v>
      </c>
      <c r="B330">
        <v>69.818759604199997</v>
      </c>
      <c r="C330">
        <v>15.9179730419</v>
      </c>
      <c r="H330" t="s">
        <v>1448</v>
      </c>
      <c r="I330" t="s">
        <v>1449</v>
      </c>
      <c r="J330" t="s">
        <v>51</v>
      </c>
      <c r="K330" t="s">
        <v>1450</v>
      </c>
      <c r="L330" s="6">
        <v>40.799999999999997</v>
      </c>
      <c r="M330">
        <v>1.36E-4</v>
      </c>
      <c r="N330" t="s">
        <v>1451</v>
      </c>
      <c r="U330" t="s">
        <v>47</v>
      </c>
      <c r="V330">
        <v>4.8419999999999996</v>
      </c>
      <c r="W330">
        <v>4.665</v>
      </c>
      <c r="X330" t="s">
        <v>47</v>
      </c>
      <c r="Y330">
        <v>4.68</v>
      </c>
      <c r="Z330">
        <v>4.55</v>
      </c>
      <c r="AA330">
        <v>4.2290000000000001</v>
      </c>
      <c r="AB330" t="s">
        <v>47</v>
      </c>
      <c r="AC330" t="s">
        <v>47</v>
      </c>
      <c r="AD330" t="s">
        <v>47</v>
      </c>
      <c r="AE330" t="s">
        <v>47</v>
      </c>
      <c r="AF330" t="s">
        <v>47</v>
      </c>
    </row>
    <row r="331" spans="1:32" x14ac:dyDescent="0.25">
      <c r="A331" t="s">
        <v>1452</v>
      </c>
      <c r="B331">
        <v>69.169658126200005</v>
      </c>
      <c r="C331">
        <v>15.869354875999999</v>
      </c>
      <c r="H331" t="s">
        <v>1453</v>
      </c>
      <c r="I331" t="s">
        <v>1454</v>
      </c>
      <c r="J331" t="s">
        <v>51</v>
      </c>
      <c r="K331" t="s">
        <v>1455</v>
      </c>
      <c r="L331" s="6">
        <v>43.49</v>
      </c>
      <c r="M331">
        <v>1.45E-4</v>
      </c>
      <c r="N331" t="s">
        <v>47</v>
      </c>
      <c r="U331" t="s">
        <v>47</v>
      </c>
      <c r="V331">
        <v>7.0739999999999998</v>
      </c>
      <c r="W331">
        <v>6.6189999999999998</v>
      </c>
      <c r="X331">
        <v>6.3710000000000004</v>
      </c>
      <c r="Y331">
        <v>5.7789999999999999</v>
      </c>
      <c r="Z331">
        <v>5.609</v>
      </c>
      <c r="AA331">
        <v>5.556</v>
      </c>
      <c r="AB331" t="s">
        <v>47</v>
      </c>
      <c r="AC331" t="s">
        <v>47</v>
      </c>
      <c r="AD331" t="s">
        <v>47</v>
      </c>
      <c r="AE331" t="s">
        <v>47</v>
      </c>
      <c r="AF331" t="s">
        <v>47</v>
      </c>
    </row>
    <row r="332" spans="1:32" x14ac:dyDescent="0.25">
      <c r="A332" t="s">
        <v>1456</v>
      </c>
      <c r="B332">
        <v>68.493892654099994</v>
      </c>
      <c r="C332">
        <v>15.1636897485</v>
      </c>
      <c r="H332" t="s">
        <v>1457</v>
      </c>
      <c r="I332" t="s">
        <v>1458</v>
      </c>
      <c r="J332" t="s">
        <v>358</v>
      </c>
      <c r="K332" t="s">
        <v>1459</v>
      </c>
      <c r="L332" s="6">
        <v>40.54</v>
      </c>
      <c r="M332">
        <v>1.35E-4</v>
      </c>
      <c r="N332" t="s">
        <v>155</v>
      </c>
      <c r="U332">
        <v>241</v>
      </c>
      <c r="V332">
        <v>9.3109999999999999</v>
      </c>
      <c r="W332">
        <v>8.4949999999999992</v>
      </c>
      <c r="X332">
        <v>8.7899999999999991</v>
      </c>
      <c r="Y332">
        <v>6.9889999999999999</v>
      </c>
      <c r="Z332">
        <v>6.5759999999999996</v>
      </c>
      <c r="AA332">
        <v>6.4649999999999999</v>
      </c>
      <c r="AB332" t="s">
        <v>47</v>
      </c>
      <c r="AC332">
        <v>9.6300000000000008</v>
      </c>
      <c r="AD332">
        <v>9.1199999999999992</v>
      </c>
      <c r="AE332" t="s">
        <v>47</v>
      </c>
      <c r="AF332" t="s">
        <v>47</v>
      </c>
    </row>
    <row r="333" spans="1:32" x14ac:dyDescent="0.25">
      <c r="A333" t="s">
        <v>1460</v>
      </c>
      <c r="B333">
        <v>69.738866364200007</v>
      </c>
      <c r="C333">
        <v>14.105560005099999</v>
      </c>
      <c r="H333" t="s">
        <v>1461</v>
      </c>
      <c r="I333" t="s">
        <v>1462</v>
      </c>
      <c r="J333" t="s">
        <v>51</v>
      </c>
      <c r="K333" t="s">
        <v>440</v>
      </c>
      <c r="L333" s="6">
        <v>41.96</v>
      </c>
      <c r="M333">
        <v>1.3999999999999999E-4</v>
      </c>
      <c r="N333" t="s">
        <v>155</v>
      </c>
      <c r="U333" t="s">
        <v>47</v>
      </c>
      <c r="V333">
        <v>8.593</v>
      </c>
      <c r="W333">
        <v>7.9450000000000003</v>
      </c>
      <c r="X333">
        <v>7.585</v>
      </c>
      <c r="Y333">
        <v>6.8140000000000001</v>
      </c>
      <c r="Z333">
        <v>6.52</v>
      </c>
      <c r="AA333">
        <v>6.4429999999999996</v>
      </c>
      <c r="AB333" t="s">
        <v>47</v>
      </c>
      <c r="AC333" t="s">
        <v>47</v>
      </c>
      <c r="AD333" t="s">
        <v>47</v>
      </c>
      <c r="AE333" t="s">
        <v>47</v>
      </c>
      <c r="AF333" t="s">
        <v>47</v>
      </c>
    </row>
    <row r="334" spans="1:32" x14ac:dyDescent="0.25">
      <c r="A334" t="s">
        <v>1463</v>
      </c>
      <c r="B334">
        <v>69.539371348700001</v>
      </c>
      <c r="C334">
        <v>16.0332530873</v>
      </c>
      <c r="H334" t="s">
        <v>1464</v>
      </c>
      <c r="I334" t="s">
        <v>1465</v>
      </c>
      <c r="J334" t="s">
        <v>105</v>
      </c>
      <c r="K334" t="s">
        <v>1466</v>
      </c>
      <c r="L334" s="6">
        <v>38.4</v>
      </c>
      <c r="M334">
        <v>1.2799999999999999E-4</v>
      </c>
      <c r="N334" t="s">
        <v>322</v>
      </c>
      <c r="U334" t="s">
        <v>47</v>
      </c>
      <c r="V334">
        <v>6.1020000000000003</v>
      </c>
      <c r="W334">
        <v>5.7759999999999998</v>
      </c>
      <c r="X334" t="s">
        <v>47</v>
      </c>
      <c r="Y334">
        <v>5.4</v>
      </c>
      <c r="Z334">
        <v>4.9950000000000001</v>
      </c>
      <c r="AA334">
        <v>4.9770000000000003</v>
      </c>
      <c r="AB334" t="s">
        <v>47</v>
      </c>
      <c r="AC334" t="s">
        <v>47</v>
      </c>
      <c r="AD334" t="s">
        <v>47</v>
      </c>
      <c r="AE334" t="s">
        <v>47</v>
      </c>
      <c r="AF334" t="s">
        <v>47</v>
      </c>
    </row>
    <row r="335" spans="1:32" x14ac:dyDescent="0.25">
      <c r="A335" t="s">
        <v>1467</v>
      </c>
      <c r="B335">
        <v>69.0219473529</v>
      </c>
      <c r="C335">
        <v>15.684005023999999</v>
      </c>
      <c r="H335" t="s">
        <v>1468</v>
      </c>
      <c r="I335" t="s">
        <v>1469</v>
      </c>
      <c r="J335" t="s">
        <v>51</v>
      </c>
      <c r="K335" t="s">
        <v>1470</v>
      </c>
      <c r="L335" s="6">
        <v>40.619999999999997</v>
      </c>
      <c r="M335">
        <v>1.36E-4</v>
      </c>
      <c r="N335" t="s">
        <v>255</v>
      </c>
      <c r="U335" t="s">
        <v>47</v>
      </c>
      <c r="V335">
        <v>10.212</v>
      </c>
      <c r="W335">
        <v>9.3450000000000006</v>
      </c>
      <c r="X335">
        <v>8.8780000000000001</v>
      </c>
      <c r="Y335">
        <v>7.86</v>
      </c>
      <c r="Z335">
        <v>7.5049999999999999</v>
      </c>
      <c r="AA335">
        <v>7.3730000000000002</v>
      </c>
      <c r="AB335" t="s">
        <v>47</v>
      </c>
      <c r="AC335">
        <v>10.28</v>
      </c>
      <c r="AD335">
        <v>9.4700000000000006</v>
      </c>
      <c r="AE335">
        <v>8.84</v>
      </c>
      <c r="AF335" t="s">
        <v>47</v>
      </c>
    </row>
    <row r="336" spans="1:32" x14ac:dyDescent="0.25">
      <c r="A336" t="s">
        <v>1471</v>
      </c>
      <c r="B336">
        <v>69.788403303199999</v>
      </c>
      <c r="C336">
        <v>15.7998035067</v>
      </c>
      <c r="H336" t="s">
        <v>1472</v>
      </c>
      <c r="I336" t="s">
        <v>1473</v>
      </c>
      <c r="J336" t="s">
        <v>358</v>
      </c>
      <c r="K336" t="s">
        <v>1474</v>
      </c>
      <c r="L336" s="6">
        <v>18.8</v>
      </c>
      <c r="M336">
        <v>6.3E-5</v>
      </c>
      <c r="N336" t="s">
        <v>1475</v>
      </c>
      <c r="U336" t="s">
        <v>47</v>
      </c>
      <c r="V336">
        <v>5.2009999999999996</v>
      </c>
      <c r="W336">
        <v>5.0759999999999996</v>
      </c>
      <c r="X336" t="s">
        <v>47</v>
      </c>
      <c r="Y336">
        <v>4.8230000000000004</v>
      </c>
      <c r="Z336">
        <v>4.8559999999999999</v>
      </c>
      <c r="AA336">
        <v>4.8049999999999997</v>
      </c>
      <c r="AB336" t="s">
        <v>47</v>
      </c>
      <c r="AC336" t="s">
        <v>47</v>
      </c>
      <c r="AD336" t="s">
        <v>47</v>
      </c>
      <c r="AE336" t="s">
        <v>47</v>
      </c>
      <c r="AF336" t="s">
        <v>47</v>
      </c>
    </row>
    <row r="337" spans="1:32" x14ac:dyDescent="0.25">
      <c r="A337" t="s">
        <v>1476</v>
      </c>
      <c r="B337">
        <v>70.1059614598</v>
      </c>
      <c r="C337">
        <v>16.513721538599999</v>
      </c>
      <c r="H337" t="s">
        <v>1477</v>
      </c>
      <c r="I337" t="s">
        <v>1478</v>
      </c>
      <c r="J337" t="s">
        <v>358</v>
      </c>
      <c r="K337" t="s">
        <v>1479</v>
      </c>
      <c r="L337" s="6">
        <v>38.659999999999997</v>
      </c>
      <c r="M337">
        <v>1.2899999999999999E-4</v>
      </c>
      <c r="N337" t="s">
        <v>1480</v>
      </c>
      <c r="U337">
        <v>162</v>
      </c>
      <c r="V337">
        <v>10.558</v>
      </c>
      <c r="W337">
        <v>9.4749999999999996</v>
      </c>
      <c r="X337" t="s">
        <v>47</v>
      </c>
      <c r="Y337">
        <v>7.3579999999999997</v>
      </c>
      <c r="Z337">
        <v>6.8090000000000002</v>
      </c>
      <c r="AA337">
        <v>6.6849999999999996</v>
      </c>
      <c r="AB337" t="s">
        <v>47</v>
      </c>
      <c r="AC337" t="s">
        <v>47</v>
      </c>
      <c r="AD337" t="s">
        <v>47</v>
      </c>
      <c r="AE337" t="s">
        <v>47</v>
      </c>
      <c r="AF337" t="s">
        <v>47</v>
      </c>
    </row>
    <row r="338" spans="1:32" x14ac:dyDescent="0.25">
      <c r="A338" t="s">
        <v>1481</v>
      </c>
      <c r="B338">
        <v>69.962385807900006</v>
      </c>
      <c r="C338">
        <v>12.7284782958</v>
      </c>
      <c r="H338" t="s">
        <v>1482</v>
      </c>
      <c r="I338" t="s">
        <v>1483</v>
      </c>
      <c r="J338" t="s">
        <v>51</v>
      </c>
      <c r="K338" t="s">
        <v>440</v>
      </c>
      <c r="L338" s="6">
        <v>41.610999999999997</v>
      </c>
      <c r="M338">
        <v>1.3899999999999999E-4</v>
      </c>
      <c r="N338" t="s">
        <v>183</v>
      </c>
      <c r="U338" t="s">
        <v>47</v>
      </c>
      <c r="V338">
        <v>11.077</v>
      </c>
      <c r="W338">
        <v>9.9920000000000009</v>
      </c>
      <c r="X338">
        <v>9.3680000000000003</v>
      </c>
      <c r="Y338">
        <v>8.0890000000000004</v>
      </c>
      <c r="Z338">
        <v>7.6020000000000003</v>
      </c>
      <c r="AA338">
        <v>7.48</v>
      </c>
      <c r="AB338" t="s">
        <v>47</v>
      </c>
      <c r="AC338" t="s">
        <v>47</v>
      </c>
      <c r="AD338" t="s">
        <v>47</v>
      </c>
      <c r="AE338" t="s">
        <v>47</v>
      </c>
      <c r="AF338" t="s">
        <v>47</v>
      </c>
    </row>
    <row r="339" spans="1:32" x14ac:dyDescent="0.25">
      <c r="A339" t="s">
        <v>1484</v>
      </c>
      <c r="B339">
        <v>70.099492151099994</v>
      </c>
      <c r="C339">
        <v>13.979410594599999</v>
      </c>
      <c r="H339" t="s">
        <v>1485</v>
      </c>
      <c r="I339" t="s">
        <v>1486</v>
      </c>
      <c r="J339" t="s">
        <v>187</v>
      </c>
      <c r="K339" t="s">
        <v>1487</v>
      </c>
      <c r="L339" s="6" t="s">
        <v>47</v>
      </c>
      <c r="M339" t="s">
        <v>47</v>
      </c>
      <c r="N339" t="s">
        <v>1488</v>
      </c>
      <c r="U339" t="s">
        <v>47</v>
      </c>
      <c r="V339">
        <v>14.97</v>
      </c>
      <c r="W339">
        <v>14.94</v>
      </c>
      <c r="X339">
        <v>13.25</v>
      </c>
      <c r="Y339">
        <v>15.32</v>
      </c>
      <c r="Z339">
        <v>15.51</v>
      </c>
      <c r="AA339">
        <v>15.31</v>
      </c>
      <c r="AB339" t="s">
        <v>47</v>
      </c>
      <c r="AC339">
        <v>14.84</v>
      </c>
      <c r="AD339">
        <v>15.08</v>
      </c>
      <c r="AE339">
        <v>15.37</v>
      </c>
      <c r="AF339" t="s">
        <v>47</v>
      </c>
    </row>
    <row r="340" spans="1:32" x14ac:dyDescent="0.25">
      <c r="A340" t="s">
        <v>1489</v>
      </c>
      <c r="B340">
        <v>69.902103374999996</v>
      </c>
      <c r="C340">
        <v>13.1230962706</v>
      </c>
      <c r="H340" t="s">
        <v>1490</v>
      </c>
      <c r="I340" t="s">
        <v>1491</v>
      </c>
      <c r="J340" t="s">
        <v>51</v>
      </c>
      <c r="K340" t="s">
        <v>1079</v>
      </c>
      <c r="L340" s="6">
        <v>-19.04</v>
      </c>
      <c r="M340">
        <v>-6.3999999999999997E-5</v>
      </c>
      <c r="N340" t="s">
        <v>255</v>
      </c>
      <c r="U340" t="s">
        <v>47</v>
      </c>
      <c r="V340">
        <v>9.7899999999999991</v>
      </c>
      <c r="W340" t="s">
        <v>47</v>
      </c>
      <c r="X340">
        <v>8.4</v>
      </c>
      <c r="Y340">
        <v>7.6059999999999999</v>
      </c>
      <c r="Z340">
        <v>7.28</v>
      </c>
      <c r="AA340">
        <v>7.1680000000000001</v>
      </c>
      <c r="AB340" t="s">
        <v>47</v>
      </c>
      <c r="AC340" t="s">
        <v>47</v>
      </c>
      <c r="AD340" t="s">
        <v>47</v>
      </c>
      <c r="AE340" t="s">
        <v>47</v>
      </c>
      <c r="AF340" t="s">
        <v>47</v>
      </c>
    </row>
    <row r="341" spans="1:32" x14ac:dyDescent="0.25">
      <c r="A341" t="s">
        <v>1492</v>
      </c>
      <c r="B341">
        <v>64.948349371299997</v>
      </c>
      <c r="C341">
        <v>15.627643172799999</v>
      </c>
      <c r="H341" t="s">
        <v>1493</v>
      </c>
      <c r="I341" t="s">
        <v>1494</v>
      </c>
      <c r="J341" t="s">
        <v>105</v>
      </c>
      <c r="K341" t="s">
        <v>1495</v>
      </c>
      <c r="L341" s="6">
        <v>38.457999999999998</v>
      </c>
      <c r="M341">
        <v>1.2799999999999999E-4</v>
      </c>
      <c r="N341" t="s">
        <v>1496</v>
      </c>
      <c r="U341" t="s">
        <v>47</v>
      </c>
      <c r="V341">
        <v>4.6399999999999997</v>
      </c>
      <c r="W341">
        <v>3.65</v>
      </c>
      <c r="X341">
        <v>4.83</v>
      </c>
      <c r="Y341">
        <v>2.02</v>
      </c>
      <c r="Z341">
        <v>1.496</v>
      </c>
      <c r="AA341">
        <v>1.49</v>
      </c>
      <c r="AB341" t="s">
        <v>47</v>
      </c>
      <c r="AC341" t="s">
        <v>47</v>
      </c>
      <c r="AD341" t="s">
        <v>47</v>
      </c>
      <c r="AE341" t="s">
        <v>47</v>
      </c>
      <c r="AF341" t="s">
        <v>47</v>
      </c>
    </row>
    <row r="342" spans="1:32" x14ac:dyDescent="0.25">
      <c r="A342" t="s">
        <v>1497</v>
      </c>
      <c r="B342">
        <v>65.514658972899994</v>
      </c>
      <c r="C342">
        <v>14.0771992283</v>
      </c>
      <c r="H342" t="s">
        <v>1498</v>
      </c>
      <c r="I342" t="s">
        <v>1499</v>
      </c>
      <c r="J342" t="s">
        <v>1440</v>
      </c>
      <c r="K342" t="s">
        <v>1500</v>
      </c>
      <c r="L342" s="6">
        <v>39.21</v>
      </c>
      <c r="M342">
        <v>1.3100000000000001E-4</v>
      </c>
      <c r="N342" t="s">
        <v>1501</v>
      </c>
      <c r="U342" t="s">
        <v>47</v>
      </c>
      <c r="V342">
        <v>6.0540000000000003</v>
      </c>
      <c r="W342">
        <v>5.71</v>
      </c>
      <c r="X342">
        <v>7.05</v>
      </c>
      <c r="Y342">
        <v>5.0519999999999996</v>
      </c>
      <c r="Z342">
        <v>5.016</v>
      </c>
      <c r="AA342">
        <v>4.96</v>
      </c>
      <c r="AB342" t="s">
        <v>47</v>
      </c>
      <c r="AC342" t="s">
        <v>47</v>
      </c>
      <c r="AD342" t="s">
        <v>47</v>
      </c>
      <c r="AE342" t="s">
        <v>47</v>
      </c>
      <c r="AF342" t="s">
        <v>47</v>
      </c>
    </row>
    <row r="343" spans="1:32" x14ac:dyDescent="0.25">
      <c r="A343" t="s">
        <v>1502</v>
      </c>
      <c r="B343">
        <v>64.978571657800003</v>
      </c>
      <c r="C343">
        <v>16.522591203699999</v>
      </c>
      <c r="H343" t="s">
        <v>1503</v>
      </c>
      <c r="I343" t="s">
        <v>1504</v>
      </c>
      <c r="J343" t="s">
        <v>105</v>
      </c>
      <c r="K343" t="s">
        <v>1505</v>
      </c>
      <c r="L343" s="6">
        <v>38.700000000000003</v>
      </c>
      <c r="M343">
        <v>1.2899999999999999E-4</v>
      </c>
      <c r="N343" t="s">
        <v>379</v>
      </c>
      <c r="U343">
        <v>358</v>
      </c>
      <c r="V343">
        <v>7.4009999999999998</v>
      </c>
      <c r="W343">
        <v>6.8529999999999998</v>
      </c>
      <c r="X343" t="s">
        <v>47</v>
      </c>
      <c r="Y343">
        <v>5.82</v>
      </c>
      <c r="Z343">
        <v>5.5880000000000001</v>
      </c>
      <c r="AA343">
        <v>5.5419999999999998</v>
      </c>
      <c r="AB343" t="s">
        <v>47</v>
      </c>
      <c r="AC343" t="s">
        <v>47</v>
      </c>
      <c r="AD343" t="s">
        <v>47</v>
      </c>
      <c r="AE343" t="s">
        <v>47</v>
      </c>
      <c r="AF343" t="s">
        <v>47</v>
      </c>
    </row>
    <row r="344" spans="1:32" x14ac:dyDescent="0.25">
      <c r="A344" t="s">
        <v>1506</v>
      </c>
      <c r="B344">
        <v>65.394979205699997</v>
      </c>
      <c r="C344">
        <v>14.409790555200001</v>
      </c>
      <c r="H344" t="s">
        <v>1507</v>
      </c>
      <c r="I344" t="s">
        <v>1508</v>
      </c>
      <c r="J344" t="s">
        <v>51</v>
      </c>
      <c r="K344" t="s">
        <v>1509</v>
      </c>
      <c r="L344" s="6">
        <v>39.020000000000003</v>
      </c>
      <c r="M344">
        <v>1.2999999999999999E-4</v>
      </c>
      <c r="N344" t="s">
        <v>1510</v>
      </c>
      <c r="U344" t="s">
        <v>47</v>
      </c>
      <c r="V344">
        <v>6.9989999999999997</v>
      </c>
      <c r="W344">
        <v>6.5780000000000003</v>
      </c>
      <c r="X344">
        <v>6.3380000000000001</v>
      </c>
      <c r="Y344">
        <v>5.7839999999999998</v>
      </c>
      <c r="Z344">
        <v>5.6660000000000004</v>
      </c>
      <c r="AA344">
        <v>5.5949999999999998</v>
      </c>
      <c r="AB344" t="s">
        <v>47</v>
      </c>
      <c r="AC344" t="s">
        <v>47</v>
      </c>
      <c r="AD344" t="s">
        <v>47</v>
      </c>
      <c r="AE344">
        <v>7.38</v>
      </c>
      <c r="AF344" t="s">
        <v>47</v>
      </c>
    </row>
    <row r="345" spans="1:32" x14ac:dyDescent="0.25">
      <c r="A345" t="s">
        <v>1511</v>
      </c>
      <c r="B345">
        <v>64.9904356455</v>
      </c>
      <c r="C345">
        <v>14.0352054117</v>
      </c>
      <c r="H345" t="s">
        <v>1512</v>
      </c>
      <c r="I345" t="s">
        <v>1513</v>
      </c>
      <c r="J345" t="s">
        <v>1440</v>
      </c>
      <c r="K345" t="s">
        <v>1514</v>
      </c>
      <c r="L345" s="6">
        <v>42</v>
      </c>
      <c r="M345">
        <v>1.3999999999999999E-4</v>
      </c>
      <c r="N345" t="s">
        <v>1407</v>
      </c>
      <c r="U345" t="s">
        <v>47</v>
      </c>
      <c r="V345">
        <v>5.8559999999999999</v>
      </c>
      <c r="W345">
        <v>5.5679999999999996</v>
      </c>
      <c r="X345">
        <v>5.407</v>
      </c>
      <c r="Y345">
        <v>5.0019999999999998</v>
      </c>
      <c r="Z345">
        <v>4.9269999999999996</v>
      </c>
      <c r="AA345">
        <v>4.8529999999999998</v>
      </c>
      <c r="AB345" t="s">
        <v>47</v>
      </c>
      <c r="AC345" t="s">
        <v>47</v>
      </c>
      <c r="AD345" t="s">
        <v>47</v>
      </c>
      <c r="AE345" t="s">
        <v>47</v>
      </c>
      <c r="AF345" t="s">
        <v>47</v>
      </c>
    </row>
    <row r="346" spans="1:32" x14ac:dyDescent="0.25">
      <c r="A346" t="s">
        <v>1515</v>
      </c>
      <c r="B346">
        <v>66.051951223000003</v>
      </c>
      <c r="C346">
        <v>14.7582036059</v>
      </c>
      <c r="H346" t="s">
        <v>1516</v>
      </c>
      <c r="I346" t="s">
        <v>1517</v>
      </c>
      <c r="J346" t="s">
        <v>310</v>
      </c>
      <c r="K346" t="s">
        <v>1518</v>
      </c>
      <c r="L346" s="6">
        <v>41.24</v>
      </c>
      <c r="M346">
        <v>1.3799999999999999E-4</v>
      </c>
      <c r="N346" t="s">
        <v>1519</v>
      </c>
      <c r="U346">
        <v>237</v>
      </c>
      <c r="V346">
        <v>8.2170000000000005</v>
      </c>
      <c r="W346">
        <v>7.5830000000000002</v>
      </c>
      <c r="X346">
        <v>8.43</v>
      </c>
      <c r="Y346">
        <v>6.3570000000000002</v>
      </c>
      <c r="Z346">
        <v>6.1050000000000004</v>
      </c>
      <c r="AA346">
        <v>6.0069999999999997</v>
      </c>
      <c r="AB346" t="s">
        <v>47</v>
      </c>
      <c r="AC346">
        <v>9.32</v>
      </c>
      <c r="AD346">
        <v>8.59</v>
      </c>
      <c r="AE346">
        <v>7.58</v>
      </c>
      <c r="AF346" t="s">
        <v>47</v>
      </c>
    </row>
    <row r="347" spans="1:32" x14ac:dyDescent="0.25">
      <c r="A347" t="s">
        <v>1520</v>
      </c>
      <c r="B347">
        <v>65.684047209599996</v>
      </c>
      <c r="C347">
        <v>15.0560893914</v>
      </c>
      <c r="H347" t="s">
        <v>1521</v>
      </c>
      <c r="I347" t="s">
        <v>1522</v>
      </c>
      <c r="J347" t="s">
        <v>105</v>
      </c>
      <c r="K347" t="s">
        <v>1523</v>
      </c>
      <c r="L347" s="6">
        <v>38.200000000000003</v>
      </c>
      <c r="M347">
        <v>1.27E-4</v>
      </c>
      <c r="N347" t="s">
        <v>427</v>
      </c>
      <c r="U347" t="s">
        <v>47</v>
      </c>
      <c r="V347">
        <v>7.5759999999999996</v>
      </c>
      <c r="W347">
        <v>7.0839999999999996</v>
      </c>
      <c r="X347">
        <v>7.58</v>
      </c>
      <c r="Y347">
        <v>5.8689999999999998</v>
      </c>
      <c r="Z347">
        <v>5.64</v>
      </c>
      <c r="AA347">
        <v>5.5579999999999998</v>
      </c>
      <c r="AB347" t="s">
        <v>47</v>
      </c>
      <c r="AC347" t="s">
        <v>47</v>
      </c>
      <c r="AD347" t="s">
        <v>47</v>
      </c>
      <c r="AE347" t="s">
        <v>47</v>
      </c>
      <c r="AF347" t="s">
        <v>47</v>
      </c>
    </row>
    <row r="348" spans="1:32" x14ac:dyDescent="0.25">
      <c r="A348" t="s">
        <v>1524</v>
      </c>
      <c r="B348">
        <v>65.501830999999996</v>
      </c>
      <c r="C348">
        <v>15.505893</v>
      </c>
      <c r="H348" t="s">
        <v>1525</v>
      </c>
      <c r="I348" t="s">
        <v>1526</v>
      </c>
      <c r="J348" t="s">
        <v>349</v>
      </c>
      <c r="K348" t="s">
        <v>1527</v>
      </c>
      <c r="L348" s="6" t="s">
        <v>47</v>
      </c>
      <c r="M348" t="s">
        <v>47</v>
      </c>
      <c r="N348" t="s">
        <v>47</v>
      </c>
      <c r="U348">
        <v>32767</v>
      </c>
      <c r="V348" t="s">
        <v>47</v>
      </c>
      <c r="W348" t="s">
        <v>47</v>
      </c>
      <c r="X348" t="s">
        <v>47</v>
      </c>
      <c r="Y348" t="s">
        <v>47</v>
      </c>
      <c r="Z348">
        <v>14.433</v>
      </c>
      <c r="AA348">
        <v>12.257</v>
      </c>
      <c r="AB348" t="s">
        <v>47</v>
      </c>
      <c r="AC348" t="s">
        <v>47</v>
      </c>
      <c r="AD348" t="s">
        <v>47</v>
      </c>
      <c r="AE348" t="s">
        <v>47</v>
      </c>
      <c r="AF348" t="s">
        <v>47</v>
      </c>
    </row>
    <row r="349" spans="1:32" x14ac:dyDescent="0.25">
      <c r="A349" t="s">
        <v>1528</v>
      </c>
      <c r="B349">
        <v>63.606875920199997</v>
      </c>
      <c r="C349">
        <v>14.625033226799999</v>
      </c>
      <c r="H349" t="s">
        <v>1529</v>
      </c>
      <c r="I349" t="s">
        <v>1530</v>
      </c>
      <c r="J349" t="s">
        <v>51</v>
      </c>
      <c r="K349" t="s">
        <v>1372</v>
      </c>
      <c r="L349" s="6">
        <v>38.177999999999997</v>
      </c>
      <c r="M349">
        <v>1.27E-4</v>
      </c>
      <c r="N349" t="s">
        <v>1420</v>
      </c>
      <c r="U349" t="s">
        <v>47</v>
      </c>
      <c r="V349">
        <v>9.125</v>
      </c>
      <c r="W349">
        <v>8.4190000000000005</v>
      </c>
      <c r="X349">
        <v>8.0389999999999997</v>
      </c>
      <c r="Y349">
        <v>7.2160000000000002</v>
      </c>
      <c r="Z349">
        <v>6.9160000000000004</v>
      </c>
      <c r="AA349">
        <v>6.8250000000000002</v>
      </c>
      <c r="AB349" t="s">
        <v>47</v>
      </c>
      <c r="AC349" t="s">
        <v>47</v>
      </c>
      <c r="AD349" t="s">
        <v>47</v>
      </c>
      <c r="AE349" t="s">
        <v>47</v>
      </c>
      <c r="AF349" t="s">
        <v>47</v>
      </c>
    </row>
    <row r="350" spans="1:32" x14ac:dyDescent="0.25">
      <c r="A350" t="s">
        <v>1531</v>
      </c>
      <c r="B350">
        <v>65.151290518300002</v>
      </c>
      <c r="C350">
        <v>15.095453385700001</v>
      </c>
      <c r="H350" t="s">
        <v>1532</v>
      </c>
      <c r="I350" t="s">
        <v>1533</v>
      </c>
      <c r="J350" t="s">
        <v>1440</v>
      </c>
      <c r="K350" t="s">
        <v>1534</v>
      </c>
      <c r="L350" s="6">
        <v>36.200000000000003</v>
      </c>
      <c r="M350">
        <v>1.21E-4</v>
      </c>
      <c r="N350" t="s">
        <v>1535</v>
      </c>
      <c r="U350" t="s">
        <v>47</v>
      </c>
      <c r="V350">
        <v>5.4749999999999996</v>
      </c>
      <c r="W350">
        <v>5.242</v>
      </c>
      <c r="X350">
        <v>5.1260000000000003</v>
      </c>
      <c r="Y350">
        <v>4.75</v>
      </c>
      <c r="Z350">
        <v>4.97</v>
      </c>
      <c r="AA350">
        <v>4.6890000000000001</v>
      </c>
      <c r="AB350" t="s">
        <v>47</v>
      </c>
      <c r="AC350" t="s">
        <v>47</v>
      </c>
      <c r="AD350" t="s">
        <v>47</v>
      </c>
      <c r="AE350" t="s">
        <v>47</v>
      </c>
      <c r="AF350" t="s">
        <v>47</v>
      </c>
    </row>
    <row r="351" spans="1:32" x14ac:dyDescent="0.25">
      <c r="A351" t="s">
        <v>1536</v>
      </c>
      <c r="B351">
        <v>63.9428517196</v>
      </c>
      <c r="C351">
        <v>15.4006962199</v>
      </c>
      <c r="H351" t="s">
        <v>1537</v>
      </c>
      <c r="I351" t="s">
        <v>1538</v>
      </c>
      <c r="J351" t="s">
        <v>1539</v>
      </c>
      <c r="K351" t="s">
        <v>1540</v>
      </c>
      <c r="L351" s="6">
        <v>41.05</v>
      </c>
      <c r="M351">
        <v>1.37E-4</v>
      </c>
      <c r="N351" t="s">
        <v>107</v>
      </c>
      <c r="U351" t="s">
        <v>47</v>
      </c>
      <c r="V351">
        <v>6.7050000000000001</v>
      </c>
      <c r="W351">
        <v>6.3</v>
      </c>
      <c r="X351">
        <v>6.07</v>
      </c>
      <c r="Y351">
        <v>5.5140000000000002</v>
      </c>
      <c r="Z351">
        <v>5.4009999999999998</v>
      </c>
      <c r="AA351">
        <v>5.3259999999999996</v>
      </c>
      <c r="AB351" t="s">
        <v>47</v>
      </c>
      <c r="AC351" t="s">
        <v>47</v>
      </c>
      <c r="AD351" t="s">
        <v>47</v>
      </c>
      <c r="AE351" t="s">
        <v>47</v>
      </c>
      <c r="AF351" t="s">
        <v>47</v>
      </c>
    </row>
    <row r="352" spans="1:32" x14ac:dyDescent="0.25">
      <c r="A352" t="s">
        <v>1541</v>
      </c>
      <c r="B352">
        <v>65.219668031699996</v>
      </c>
      <c r="C352">
        <v>13.8644272666</v>
      </c>
      <c r="H352" t="s">
        <v>1542</v>
      </c>
      <c r="I352" t="s">
        <v>1543</v>
      </c>
      <c r="J352" t="s">
        <v>187</v>
      </c>
      <c r="K352" t="s">
        <v>1544</v>
      </c>
      <c r="L352" s="6">
        <v>39.200000000000003</v>
      </c>
      <c r="M352">
        <v>1.3100000000000001E-4</v>
      </c>
      <c r="N352" t="s">
        <v>1545</v>
      </c>
      <c r="U352" t="s">
        <v>47</v>
      </c>
      <c r="V352">
        <v>6.6029999999999998</v>
      </c>
      <c r="W352">
        <v>6.141</v>
      </c>
      <c r="X352">
        <v>5.8760000000000003</v>
      </c>
      <c r="Y352">
        <v>5.2859999999999996</v>
      </c>
      <c r="Z352">
        <v>5.1550000000000002</v>
      </c>
      <c r="AA352">
        <v>5.0620000000000003</v>
      </c>
      <c r="AB352" t="s">
        <v>47</v>
      </c>
      <c r="AC352" t="s">
        <v>47</v>
      </c>
      <c r="AD352" t="s">
        <v>47</v>
      </c>
      <c r="AE352" t="s">
        <v>47</v>
      </c>
      <c r="AF352" t="s">
        <v>47</v>
      </c>
    </row>
    <row r="353" spans="1:32" x14ac:dyDescent="0.25">
      <c r="A353" t="s">
        <v>1546</v>
      </c>
      <c r="B353">
        <v>65.884721542700007</v>
      </c>
      <c r="C353">
        <v>14.670478344099999</v>
      </c>
      <c r="H353" t="s">
        <v>1547</v>
      </c>
      <c r="I353" t="s">
        <v>1548</v>
      </c>
      <c r="J353" t="s">
        <v>51</v>
      </c>
      <c r="K353" t="s">
        <v>1549</v>
      </c>
      <c r="L353" s="6">
        <v>39.488</v>
      </c>
      <c r="M353">
        <v>1.3200000000000001E-4</v>
      </c>
      <c r="N353" t="s">
        <v>155</v>
      </c>
      <c r="U353" t="s">
        <v>47</v>
      </c>
      <c r="V353">
        <v>9.9629999999999992</v>
      </c>
      <c r="W353">
        <v>9.0969999999999995</v>
      </c>
      <c r="X353">
        <v>8.6310000000000002</v>
      </c>
      <c r="Y353">
        <v>7.6109999999999998</v>
      </c>
      <c r="Z353">
        <v>7.2549999999999999</v>
      </c>
      <c r="AA353">
        <v>7.1449999999999996</v>
      </c>
      <c r="AB353" t="s">
        <v>47</v>
      </c>
      <c r="AC353">
        <v>9.76</v>
      </c>
      <c r="AD353">
        <v>9.1999999999999993</v>
      </c>
      <c r="AE353">
        <v>8.5500000000000007</v>
      </c>
      <c r="AF353" t="s">
        <v>47</v>
      </c>
    </row>
    <row r="354" spans="1:32" x14ac:dyDescent="0.25">
      <c r="A354" t="s">
        <v>1550</v>
      </c>
      <c r="B354">
        <v>67.097523549200005</v>
      </c>
      <c r="C354">
        <v>14.740943338299999</v>
      </c>
      <c r="H354" t="s">
        <v>1551</v>
      </c>
      <c r="I354" t="s">
        <v>1552</v>
      </c>
      <c r="J354" t="s">
        <v>51</v>
      </c>
      <c r="K354" t="s">
        <v>1553</v>
      </c>
      <c r="L354" s="6">
        <v>40.46</v>
      </c>
      <c r="M354">
        <v>1.35E-4</v>
      </c>
      <c r="N354" t="s">
        <v>1407</v>
      </c>
      <c r="U354" t="s">
        <v>47</v>
      </c>
      <c r="V354">
        <v>6.2270000000000003</v>
      </c>
      <c r="W354">
        <v>5.8920000000000003</v>
      </c>
      <c r="X354">
        <v>5.694</v>
      </c>
      <c r="Y354">
        <v>5.2089999999999996</v>
      </c>
      <c r="Z354">
        <v>5.1139999999999999</v>
      </c>
      <c r="AA354">
        <v>5.0270000000000001</v>
      </c>
      <c r="AB354" t="s">
        <v>47</v>
      </c>
      <c r="AC354" t="s">
        <v>47</v>
      </c>
      <c r="AD354" t="s">
        <v>47</v>
      </c>
      <c r="AE354" t="s">
        <v>47</v>
      </c>
      <c r="AF354" t="s">
        <v>47</v>
      </c>
    </row>
    <row r="355" spans="1:32" x14ac:dyDescent="0.25">
      <c r="A355" t="s">
        <v>1554</v>
      </c>
      <c r="B355">
        <v>64.5802980168</v>
      </c>
      <c r="C355">
        <v>16.0883313215</v>
      </c>
      <c r="H355" t="s">
        <v>1555</v>
      </c>
      <c r="I355" t="s">
        <v>1556</v>
      </c>
      <c r="J355" t="s">
        <v>310</v>
      </c>
      <c r="K355" t="s">
        <v>1557</v>
      </c>
      <c r="L355" s="6">
        <v>38.887</v>
      </c>
      <c r="M355">
        <v>1.2999999999999999E-4</v>
      </c>
      <c r="N355" t="s">
        <v>255</v>
      </c>
      <c r="U355" t="s">
        <v>47</v>
      </c>
      <c r="V355">
        <v>10.532</v>
      </c>
      <c r="W355">
        <v>9.548</v>
      </c>
      <c r="X355">
        <v>9.0150000000000006</v>
      </c>
      <c r="Y355">
        <v>7.88</v>
      </c>
      <c r="Z355">
        <v>7.423</v>
      </c>
      <c r="AA355">
        <v>7.3220000000000001</v>
      </c>
      <c r="AB355" t="s">
        <v>47</v>
      </c>
      <c r="AC355">
        <v>10.220000000000001</v>
      </c>
      <c r="AD355">
        <v>9.4600000000000009</v>
      </c>
      <c r="AE355">
        <v>8.91</v>
      </c>
      <c r="AF355" t="s">
        <v>47</v>
      </c>
    </row>
    <row r="356" spans="1:32" x14ac:dyDescent="0.25">
      <c r="A356" t="s">
        <v>1558</v>
      </c>
      <c r="B356">
        <v>66.945980626299999</v>
      </c>
      <c r="C356">
        <v>14.417749922800001</v>
      </c>
      <c r="H356" t="s">
        <v>1559</v>
      </c>
      <c r="I356" t="s">
        <v>1560</v>
      </c>
      <c r="J356" t="s">
        <v>51</v>
      </c>
      <c r="K356" t="s">
        <v>426</v>
      </c>
      <c r="L356" s="6">
        <v>39.590000000000003</v>
      </c>
      <c r="M356">
        <v>1.3200000000000001E-4</v>
      </c>
      <c r="N356" t="s">
        <v>255</v>
      </c>
      <c r="U356" t="s">
        <v>47</v>
      </c>
      <c r="V356">
        <v>10.401999999999999</v>
      </c>
      <c r="W356">
        <v>9.4749999999999996</v>
      </c>
      <c r="X356">
        <v>8.9659999999999993</v>
      </c>
      <c r="Y356">
        <v>7.8940000000000001</v>
      </c>
      <c r="Z356">
        <v>7.4560000000000004</v>
      </c>
      <c r="AA356">
        <v>7.3479999999999999</v>
      </c>
      <c r="AB356" t="s">
        <v>47</v>
      </c>
      <c r="AC356">
        <v>10.08</v>
      </c>
      <c r="AD356">
        <v>9.35</v>
      </c>
      <c r="AE356">
        <v>9.01</v>
      </c>
      <c r="AF356" t="s">
        <v>47</v>
      </c>
    </row>
    <row r="357" spans="1:32" x14ac:dyDescent="0.25">
      <c r="A357" t="s">
        <v>1561</v>
      </c>
      <c r="B357">
        <v>65.855334462599998</v>
      </c>
      <c r="C357">
        <v>15.763124341699999</v>
      </c>
      <c r="H357" t="s">
        <v>1562</v>
      </c>
      <c r="I357" t="s">
        <v>1563</v>
      </c>
      <c r="J357" t="s">
        <v>310</v>
      </c>
      <c r="K357" t="s">
        <v>1564</v>
      </c>
      <c r="L357" s="6">
        <v>38.42</v>
      </c>
      <c r="M357">
        <v>1.2799999999999999E-4</v>
      </c>
      <c r="N357" t="s">
        <v>101</v>
      </c>
      <c r="U357" t="s">
        <v>47</v>
      </c>
      <c r="V357">
        <v>11.885</v>
      </c>
      <c r="W357">
        <v>10.472</v>
      </c>
      <c r="X357">
        <v>10.19</v>
      </c>
      <c r="Y357">
        <v>8.1929999999999996</v>
      </c>
      <c r="Z357">
        <v>7.6470000000000002</v>
      </c>
      <c r="AA357">
        <v>7.4939999999999998</v>
      </c>
      <c r="AB357" t="s">
        <v>47</v>
      </c>
      <c r="AC357">
        <v>11.11</v>
      </c>
      <c r="AD357">
        <v>10.06</v>
      </c>
      <c r="AE357">
        <v>9.5</v>
      </c>
      <c r="AF357" t="s">
        <v>47</v>
      </c>
    </row>
    <row r="358" spans="1:32" x14ac:dyDescent="0.25">
      <c r="A358" t="s">
        <v>1565</v>
      </c>
      <c r="B358">
        <v>66.651549088099998</v>
      </c>
      <c r="C358">
        <v>14.713785872100001</v>
      </c>
      <c r="H358" t="s">
        <v>1566</v>
      </c>
      <c r="I358" t="s">
        <v>1567</v>
      </c>
      <c r="J358" t="s">
        <v>68</v>
      </c>
      <c r="K358" t="s">
        <v>1568</v>
      </c>
      <c r="L358" s="6">
        <v>31.37</v>
      </c>
      <c r="M358">
        <v>1.05E-4</v>
      </c>
      <c r="N358" t="s">
        <v>1569</v>
      </c>
      <c r="U358" t="s">
        <v>47</v>
      </c>
      <c r="V358">
        <v>5.67</v>
      </c>
      <c r="W358">
        <v>4.6900000000000004</v>
      </c>
      <c r="X358">
        <v>3.97</v>
      </c>
      <c r="Y358">
        <v>3.01</v>
      </c>
      <c r="Z358">
        <v>2.621</v>
      </c>
      <c r="AA358">
        <v>2.44</v>
      </c>
      <c r="AB358" t="s">
        <v>47</v>
      </c>
      <c r="AC358" t="s">
        <v>47</v>
      </c>
      <c r="AD358" t="s">
        <v>47</v>
      </c>
      <c r="AE358" t="s">
        <v>47</v>
      </c>
      <c r="AF358" t="s">
        <v>47</v>
      </c>
    </row>
    <row r="359" spans="1:32" x14ac:dyDescent="0.25">
      <c r="A359" t="s">
        <v>1570</v>
      </c>
      <c r="B359">
        <v>67.911747280100002</v>
      </c>
      <c r="C359">
        <v>18.2324223703</v>
      </c>
      <c r="H359" t="s">
        <v>1571</v>
      </c>
      <c r="I359" t="s">
        <v>1572</v>
      </c>
      <c r="J359" t="s">
        <v>1573</v>
      </c>
      <c r="K359" t="s">
        <v>1574</v>
      </c>
      <c r="L359" s="6" t="s">
        <v>47</v>
      </c>
      <c r="M359" t="s">
        <v>47</v>
      </c>
      <c r="N359" t="s">
        <v>47</v>
      </c>
      <c r="U359" t="s">
        <v>47</v>
      </c>
      <c r="V359" t="s">
        <v>47</v>
      </c>
      <c r="W359" t="s">
        <v>47</v>
      </c>
      <c r="X359" t="s">
        <v>47</v>
      </c>
      <c r="Y359" t="s">
        <v>47</v>
      </c>
      <c r="Z359" t="s">
        <v>47</v>
      </c>
      <c r="AA359" t="s">
        <v>47</v>
      </c>
      <c r="AB359" t="s">
        <v>47</v>
      </c>
      <c r="AC359" t="s">
        <v>47</v>
      </c>
      <c r="AD359" t="s">
        <v>47</v>
      </c>
      <c r="AE359" t="s">
        <v>47</v>
      </c>
      <c r="AF359" t="s">
        <v>47</v>
      </c>
    </row>
    <row r="360" spans="1:32" x14ac:dyDescent="0.25">
      <c r="A360" t="s">
        <v>1575</v>
      </c>
      <c r="B360">
        <v>67.875</v>
      </c>
      <c r="C360">
        <v>18.208333333300001</v>
      </c>
      <c r="H360" t="s">
        <v>1576</v>
      </c>
      <c r="I360" t="s">
        <v>1577</v>
      </c>
      <c r="J360" t="s">
        <v>1578</v>
      </c>
      <c r="K360" t="s">
        <v>1579</v>
      </c>
      <c r="L360" s="6">
        <v>17.02</v>
      </c>
      <c r="M360">
        <v>5.7000000000000003E-5</v>
      </c>
      <c r="N360" t="s">
        <v>47</v>
      </c>
      <c r="U360">
        <v>90</v>
      </c>
      <c r="V360" t="s">
        <v>47</v>
      </c>
      <c r="W360" t="s">
        <v>47</v>
      </c>
      <c r="X360" t="s">
        <v>47</v>
      </c>
      <c r="Y360" t="s">
        <v>47</v>
      </c>
      <c r="Z360" t="s">
        <v>47</v>
      </c>
      <c r="AA360" t="s">
        <v>47</v>
      </c>
      <c r="AB360" t="s">
        <v>47</v>
      </c>
      <c r="AC360" t="s">
        <v>47</v>
      </c>
      <c r="AD360" t="s">
        <v>47</v>
      </c>
      <c r="AE360" t="s">
        <v>47</v>
      </c>
      <c r="AF360" t="s">
        <v>47</v>
      </c>
    </row>
    <row r="361" spans="1:32" x14ac:dyDescent="0.25">
      <c r="A361" t="s">
        <v>1580</v>
      </c>
      <c r="B361">
        <v>68.126382897599996</v>
      </c>
      <c r="C361">
        <v>17.528009691200001</v>
      </c>
      <c r="H361" t="s">
        <v>1581</v>
      </c>
      <c r="I361" t="s">
        <v>1582</v>
      </c>
      <c r="J361" t="s">
        <v>388</v>
      </c>
      <c r="K361" t="s">
        <v>1583</v>
      </c>
      <c r="L361" s="6">
        <v>12</v>
      </c>
      <c r="M361">
        <v>4.0000000000000003E-5</v>
      </c>
      <c r="N361" t="s">
        <v>1584</v>
      </c>
      <c r="U361" t="s">
        <v>47</v>
      </c>
      <c r="V361">
        <v>14.78</v>
      </c>
      <c r="W361">
        <v>13.4</v>
      </c>
      <c r="X361">
        <v>11.54</v>
      </c>
      <c r="Y361">
        <v>8.67</v>
      </c>
      <c r="Z361">
        <v>7.8150000000000004</v>
      </c>
      <c r="AA361">
        <v>7.3639999999999999</v>
      </c>
      <c r="AB361" t="s">
        <v>47</v>
      </c>
      <c r="AC361" t="s">
        <v>47</v>
      </c>
      <c r="AD361" t="s">
        <v>47</v>
      </c>
      <c r="AE361" t="s">
        <v>47</v>
      </c>
      <c r="AF361" t="s">
        <v>47</v>
      </c>
    </row>
    <row r="362" spans="1:32" x14ac:dyDescent="0.25">
      <c r="A362" t="s">
        <v>1585</v>
      </c>
      <c r="B362">
        <v>68.453056524900006</v>
      </c>
      <c r="C362">
        <v>18.169437353300001</v>
      </c>
      <c r="H362" t="s">
        <v>1586</v>
      </c>
      <c r="I362" t="s">
        <v>1587</v>
      </c>
      <c r="J362" t="s">
        <v>388</v>
      </c>
      <c r="K362" t="s">
        <v>1588</v>
      </c>
      <c r="L362" s="6">
        <v>18.606999999999999</v>
      </c>
      <c r="M362">
        <v>6.2000000000000003E-5</v>
      </c>
      <c r="N362" t="s">
        <v>1589</v>
      </c>
      <c r="U362" t="s">
        <v>47</v>
      </c>
      <c r="V362">
        <v>14.82</v>
      </c>
      <c r="W362">
        <v>14</v>
      </c>
      <c r="X362" t="s">
        <v>47</v>
      </c>
      <c r="Y362">
        <v>10.442</v>
      </c>
      <c r="Z362">
        <v>9.7569999999999997</v>
      </c>
      <c r="AA362">
        <v>9.5220000000000002</v>
      </c>
      <c r="AB362" t="s">
        <v>47</v>
      </c>
      <c r="AC362" t="s">
        <v>47</v>
      </c>
      <c r="AD362" t="s">
        <v>47</v>
      </c>
      <c r="AE362" t="s">
        <v>47</v>
      </c>
      <c r="AF362" t="s">
        <v>47</v>
      </c>
    </row>
    <row r="363" spans="1:32" x14ac:dyDescent="0.25">
      <c r="A363" t="s">
        <v>1590</v>
      </c>
      <c r="B363">
        <v>67.906132999999997</v>
      </c>
      <c r="C363">
        <v>18.206800000000001</v>
      </c>
      <c r="H363" t="s">
        <v>1591</v>
      </c>
      <c r="I363" t="s">
        <v>1592</v>
      </c>
      <c r="J363" t="s">
        <v>388</v>
      </c>
      <c r="K363" t="s">
        <v>1593</v>
      </c>
      <c r="L363" s="6" t="s">
        <v>47</v>
      </c>
      <c r="M363" t="s">
        <v>47</v>
      </c>
      <c r="N363" t="s">
        <v>183</v>
      </c>
      <c r="U363" t="s">
        <v>47</v>
      </c>
      <c r="V363" t="s">
        <v>47</v>
      </c>
      <c r="W363" t="s">
        <v>47</v>
      </c>
      <c r="X363" t="s">
        <v>47</v>
      </c>
      <c r="Y363">
        <v>15.176</v>
      </c>
      <c r="Z363">
        <v>14.239000000000001</v>
      </c>
      <c r="AA363">
        <v>13.366</v>
      </c>
      <c r="AB363" t="s">
        <v>47</v>
      </c>
      <c r="AC363" t="s">
        <v>47</v>
      </c>
      <c r="AD363" t="s">
        <v>47</v>
      </c>
      <c r="AE363" t="s">
        <v>47</v>
      </c>
      <c r="AF363" t="s">
        <v>47</v>
      </c>
    </row>
    <row r="364" spans="1:32" x14ac:dyDescent="0.25">
      <c r="A364" t="s">
        <v>1594</v>
      </c>
      <c r="B364">
        <v>65.733754317399999</v>
      </c>
      <c r="C364">
        <v>17.542515546400001</v>
      </c>
      <c r="H364" t="s">
        <v>1595</v>
      </c>
      <c r="I364" t="s">
        <v>1596</v>
      </c>
      <c r="J364" t="s">
        <v>358</v>
      </c>
      <c r="K364" t="s">
        <v>1597</v>
      </c>
      <c r="L364" s="6">
        <v>37.909999999999997</v>
      </c>
      <c r="M364">
        <v>1.26E-4</v>
      </c>
      <c r="N364" t="s">
        <v>1598</v>
      </c>
      <c r="U364" t="s">
        <v>47</v>
      </c>
      <c r="V364">
        <v>4.74</v>
      </c>
      <c r="W364">
        <v>3.76</v>
      </c>
      <c r="X364">
        <v>5.56</v>
      </c>
      <c r="Y364">
        <v>2.15</v>
      </c>
      <c r="Z364">
        <v>1.579</v>
      </c>
      <c r="AA364">
        <v>1.59</v>
      </c>
      <c r="AB364" t="s">
        <v>47</v>
      </c>
      <c r="AC364" t="s">
        <v>47</v>
      </c>
      <c r="AD364" t="s">
        <v>47</v>
      </c>
      <c r="AE364" t="s">
        <v>47</v>
      </c>
      <c r="AF364" t="s">
        <v>47</v>
      </c>
    </row>
    <row r="365" spans="1:32" x14ac:dyDescent="0.25">
      <c r="A365" t="s">
        <v>1599</v>
      </c>
      <c r="B365">
        <v>67.143733475399998</v>
      </c>
      <c r="C365">
        <v>15.962180397799999</v>
      </c>
      <c r="H365" t="s">
        <v>1600</v>
      </c>
      <c r="I365" t="s">
        <v>1601</v>
      </c>
      <c r="J365" t="s">
        <v>358</v>
      </c>
      <c r="K365" t="s">
        <v>1602</v>
      </c>
      <c r="L365" s="6">
        <v>42.192999999999998</v>
      </c>
      <c r="M365">
        <v>1.4100000000000001E-4</v>
      </c>
      <c r="N365" t="s">
        <v>1603</v>
      </c>
      <c r="U365" t="s">
        <v>47</v>
      </c>
      <c r="V365">
        <v>4.78</v>
      </c>
      <c r="W365">
        <v>3.84</v>
      </c>
      <c r="X365">
        <v>5.48</v>
      </c>
      <c r="Y365">
        <v>2.29</v>
      </c>
      <c r="Z365">
        <v>1.754</v>
      </c>
      <c r="AA365">
        <v>1.73</v>
      </c>
      <c r="AB365" t="s">
        <v>47</v>
      </c>
      <c r="AC365" t="s">
        <v>47</v>
      </c>
      <c r="AD365" t="s">
        <v>47</v>
      </c>
      <c r="AE365" t="s">
        <v>47</v>
      </c>
      <c r="AF365" t="s">
        <v>47</v>
      </c>
    </row>
    <row r="366" spans="1:32" x14ac:dyDescent="0.25">
      <c r="A366" t="s">
        <v>1604</v>
      </c>
      <c r="B366">
        <v>67.165602279599995</v>
      </c>
      <c r="C366">
        <v>15.870867390800001</v>
      </c>
      <c r="H366" t="s">
        <v>1605</v>
      </c>
      <c r="I366" t="s">
        <v>1606</v>
      </c>
      <c r="J366" t="s">
        <v>1440</v>
      </c>
      <c r="K366" t="s">
        <v>1607</v>
      </c>
      <c r="L366" s="6">
        <v>38.9</v>
      </c>
      <c r="M366">
        <v>1.2999999999999999E-4</v>
      </c>
      <c r="N366" t="s">
        <v>1608</v>
      </c>
      <c r="U366" t="s">
        <v>47</v>
      </c>
      <c r="V366">
        <v>3.6</v>
      </c>
      <c r="W366">
        <v>3.41</v>
      </c>
      <c r="X366">
        <v>5.43</v>
      </c>
      <c r="Y366">
        <v>3.07</v>
      </c>
      <c r="Z366">
        <v>2.9969999999999999</v>
      </c>
      <c r="AA366">
        <v>2.92</v>
      </c>
      <c r="AB366" t="s">
        <v>47</v>
      </c>
      <c r="AC366" t="s">
        <v>47</v>
      </c>
      <c r="AD366" t="s">
        <v>47</v>
      </c>
      <c r="AE366" t="s">
        <v>47</v>
      </c>
      <c r="AF366" t="s">
        <v>47</v>
      </c>
    </row>
    <row r="367" spans="1:32" x14ac:dyDescent="0.25">
      <c r="A367" t="s">
        <v>1609</v>
      </c>
      <c r="B367">
        <v>67.917028736700004</v>
      </c>
      <c r="C367">
        <v>18.232400677499999</v>
      </c>
      <c r="H367" t="s">
        <v>1610</v>
      </c>
      <c r="I367" t="s">
        <v>1611</v>
      </c>
      <c r="J367" t="s">
        <v>388</v>
      </c>
      <c r="K367" t="s">
        <v>1612</v>
      </c>
      <c r="L367" s="6">
        <v>18.3</v>
      </c>
      <c r="M367">
        <v>6.0999999999999999E-5</v>
      </c>
      <c r="N367" t="s">
        <v>1613</v>
      </c>
      <c r="U367" t="s">
        <v>47</v>
      </c>
      <c r="V367" t="s">
        <v>47</v>
      </c>
      <c r="W367">
        <v>10.4</v>
      </c>
      <c r="X367">
        <v>13.12</v>
      </c>
      <c r="Y367">
        <v>9.3849999999999998</v>
      </c>
      <c r="Z367">
        <v>8.15</v>
      </c>
      <c r="AA367">
        <v>7.2910000000000004</v>
      </c>
      <c r="AB367">
        <v>17.216999999999999</v>
      </c>
      <c r="AC367">
        <v>15.272</v>
      </c>
      <c r="AD367">
        <v>13.714</v>
      </c>
      <c r="AE367">
        <v>16.512</v>
      </c>
      <c r="AF367">
        <v>14.472</v>
      </c>
    </row>
    <row r="368" spans="1:32" x14ac:dyDescent="0.25">
      <c r="A368" t="s">
        <v>1614</v>
      </c>
      <c r="B368">
        <v>66.372430824399999</v>
      </c>
      <c r="C368">
        <v>17.9279049684</v>
      </c>
      <c r="H368" t="s">
        <v>1615</v>
      </c>
      <c r="I368" t="s">
        <v>1616</v>
      </c>
      <c r="J368" t="s">
        <v>1617</v>
      </c>
      <c r="K368" t="s">
        <v>1618</v>
      </c>
      <c r="L368" s="6">
        <v>39.417999999999999</v>
      </c>
      <c r="M368">
        <v>1.3100000000000001E-4</v>
      </c>
      <c r="N368" t="s">
        <v>1619</v>
      </c>
      <c r="U368" t="s">
        <v>47</v>
      </c>
      <c r="V368">
        <v>4.3689999999999998</v>
      </c>
      <c r="W368">
        <v>4.298</v>
      </c>
      <c r="X368">
        <v>6.18</v>
      </c>
      <c r="Y368">
        <v>4.34</v>
      </c>
      <c r="Z368">
        <v>4.3810000000000002</v>
      </c>
      <c r="AA368">
        <v>4.0979999999999999</v>
      </c>
      <c r="AB368" t="s">
        <v>47</v>
      </c>
      <c r="AC368" t="s">
        <v>47</v>
      </c>
      <c r="AD368" t="s">
        <v>47</v>
      </c>
      <c r="AE368" t="s">
        <v>47</v>
      </c>
      <c r="AF368" t="s">
        <v>47</v>
      </c>
    </row>
    <row r="369" spans="1:32" x14ac:dyDescent="0.25">
      <c r="A369" t="s">
        <v>1620</v>
      </c>
      <c r="B369">
        <v>66.667173092499993</v>
      </c>
      <c r="C369">
        <v>16.746912272700001</v>
      </c>
      <c r="H369" t="s">
        <v>1621</v>
      </c>
      <c r="I369" t="s">
        <v>1622</v>
      </c>
      <c r="J369" t="s">
        <v>310</v>
      </c>
      <c r="K369" t="s">
        <v>1623</v>
      </c>
      <c r="L369" s="6">
        <v>38.488</v>
      </c>
      <c r="M369">
        <v>1.2799999999999999E-4</v>
      </c>
      <c r="N369" t="s">
        <v>1624</v>
      </c>
      <c r="U369" t="s">
        <v>47</v>
      </c>
      <c r="V369">
        <v>8.7799999999999994</v>
      </c>
      <c r="W369">
        <v>8.1199999999999992</v>
      </c>
      <c r="X369">
        <v>7.56</v>
      </c>
      <c r="Y369">
        <v>6.8929999999999998</v>
      </c>
      <c r="Z369">
        <v>6.6429999999999998</v>
      </c>
      <c r="AA369">
        <v>6.5469999999999997</v>
      </c>
      <c r="AB369">
        <v>10.367000000000001</v>
      </c>
      <c r="AC369">
        <v>12.602</v>
      </c>
      <c r="AD369">
        <v>12.077999999999999</v>
      </c>
      <c r="AE369">
        <v>12.064</v>
      </c>
      <c r="AF369">
        <v>9.3249999999999993</v>
      </c>
    </row>
    <row r="370" spans="1:32" x14ac:dyDescent="0.25">
      <c r="A370" t="s">
        <v>1625</v>
      </c>
      <c r="B370">
        <v>67.516638283500001</v>
      </c>
      <c r="C370">
        <v>18.230410263500001</v>
      </c>
      <c r="H370" t="s">
        <v>1626</v>
      </c>
      <c r="I370" t="s">
        <v>1627</v>
      </c>
      <c r="J370" t="s">
        <v>62</v>
      </c>
      <c r="K370" t="s">
        <v>1628</v>
      </c>
      <c r="L370" s="6">
        <v>19.100000000000001</v>
      </c>
      <c r="M370">
        <v>6.3999999999999997E-5</v>
      </c>
      <c r="N370" t="s">
        <v>1629</v>
      </c>
      <c r="U370" t="s">
        <v>47</v>
      </c>
      <c r="V370">
        <v>12.92</v>
      </c>
      <c r="W370">
        <v>11.15</v>
      </c>
      <c r="X370" t="s">
        <v>47</v>
      </c>
      <c r="Y370">
        <v>8.6229999999999993</v>
      </c>
      <c r="Z370">
        <v>7.96</v>
      </c>
      <c r="AA370">
        <v>7.5510000000000002</v>
      </c>
      <c r="AB370" t="s">
        <v>47</v>
      </c>
      <c r="AC370" t="s">
        <v>47</v>
      </c>
      <c r="AD370" t="s">
        <v>47</v>
      </c>
      <c r="AE370" t="s">
        <v>47</v>
      </c>
      <c r="AF370" t="s">
        <v>47</v>
      </c>
    </row>
    <row r="371" spans="1:32" x14ac:dyDescent="0.25">
      <c r="A371" t="s">
        <v>1630</v>
      </c>
      <c r="B371">
        <v>67.516651073600002</v>
      </c>
      <c r="C371">
        <v>18.230398756500001</v>
      </c>
      <c r="H371" t="s">
        <v>1631</v>
      </c>
      <c r="I371" t="s">
        <v>1632</v>
      </c>
      <c r="J371" t="s">
        <v>388</v>
      </c>
      <c r="K371" t="s">
        <v>1633</v>
      </c>
      <c r="L371" s="6">
        <v>15.45</v>
      </c>
      <c r="M371">
        <v>5.1999999999999997E-5</v>
      </c>
      <c r="N371" t="s">
        <v>1634</v>
      </c>
      <c r="U371" t="s">
        <v>47</v>
      </c>
      <c r="V371">
        <v>11.84</v>
      </c>
      <c r="W371">
        <v>10.8</v>
      </c>
      <c r="X371">
        <v>9.83</v>
      </c>
      <c r="Y371" t="s">
        <v>47</v>
      </c>
      <c r="Z371" t="s">
        <v>47</v>
      </c>
      <c r="AA371" t="s">
        <v>47</v>
      </c>
      <c r="AB371" t="s">
        <v>47</v>
      </c>
      <c r="AC371" t="s">
        <v>47</v>
      </c>
      <c r="AD371" t="s">
        <v>47</v>
      </c>
      <c r="AE371" t="s">
        <v>47</v>
      </c>
      <c r="AF371" t="s">
        <v>47</v>
      </c>
    </row>
    <row r="372" spans="1:32" x14ac:dyDescent="0.25">
      <c r="A372" t="s">
        <v>1635</v>
      </c>
      <c r="B372">
        <v>65.854433205199996</v>
      </c>
      <c r="C372">
        <v>16.777266364900001</v>
      </c>
      <c r="H372" t="s">
        <v>1636</v>
      </c>
      <c r="I372" t="s">
        <v>1637</v>
      </c>
      <c r="J372" t="s">
        <v>358</v>
      </c>
      <c r="K372" t="s">
        <v>1638</v>
      </c>
      <c r="L372" s="6">
        <v>39.61</v>
      </c>
      <c r="M372">
        <v>1.3200000000000001E-4</v>
      </c>
      <c r="N372" t="s">
        <v>1639</v>
      </c>
      <c r="U372" t="s">
        <v>47</v>
      </c>
      <c r="V372">
        <v>5.9569999999999999</v>
      </c>
      <c r="W372">
        <v>5.625</v>
      </c>
      <c r="X372">
        <v>7.04</v>
      </c>
      <c r="Y372">
        <v>5.04</v>
      </c>
      <c r="Z372">
        <v>5.0090000000000003</v>
      </c>
      <c r="AA372">
        <v>4.9450000000000003</v>
      </c>
      <c r="AB372" t="s">
        <v>47</v>
      </c>
      <c r="AC372" t="s">
        <v>47</v>
      </c>
      <c r="AD372" t="s">
        <v>47</v>
      </c>
      <c r="AE372" t="s">
        <v>47</v>
      </c>
      <c r="AF372" t="s">
        <v>47</v>
      </c>
    </row>
    <row r="373" spans="1:32" x14ac:dyDescent="0.25">
      <c r="A373" t="s">
        <v>1640</v>
      </c>
      <c r="B373">
        <v>66.405503621299999</v>
      </c>
      <c r="C373">
        <v>15.941032575099999</v>
      </c>
      <c r="H373" t="s">
        <v>1641</v>
      </c>
      <c r="I373" t="s">
        <v>1642</v>
      </c>
      <c r="J373" t="s">
        <v>358</v>
      </c>
      <c r="K373" t="s">
        <v>1643</v>
      </c>
      <c r="L373" s="6">
        <v>39.6</v>
      </c>
      <c r="M373">
        <v>1.3200000000000001E-4</v>
      </c>
      <c r="N373" t="s">
        <v>1186</v>
      </c>
      <c r="U373" t="s">
        <v>47</v>
      </c>
      <c r="V373">
        <v>6.9509999999999996</v>
      </c>
      <c r="W373">
        <v>6.4390000000000001</v>
      </c>
      <c r="X373">
        <v>7.75</v>
      </c>
      <c r="Y373">
        <v>5.524</v>
      </c>
      <c r="Z373">
        <v>5.2850000000000001</v>
      </c>
      <c r="AA373">
        <v>5.2539999999999996</v>
      </c>
      <c r="AB373" t="s">
        <v>47</v>
      </c>
      <c r="AC373" t="s">
        <v>47</v>
      </c>
      <c r="AD373" t="s">
        <v>47</v>
      </c>
      <c r="AE373">
        <v>7.38</v>
      </c>
      <c r="AF373" t="s">
        <v>47</v>
      </c>
    </row>
    <row r="374" spans="1:32" x14ac:dyDescent="0.25">
      <c r="A374" t="s">
        <v>1644</v>
      </c>
      <c r="B374">
        <v>67.201242987300006</v>
      </c>
      <c r="C374">
        <v>17.2854683654</v>
      </c>
      <c r="H374" t="s">
        <v>1645</v>
      </c>
      <c r="I374" t="s">
        <v>1646</v>
      </c>
      <c r="J374" t="s">
        <v>310</v>
      </c>
      <c r="K374" t="s">
        <v>1564</v>
      </c>
      <c r="L374" s="6">
        <v>39.118000000000002</v>
      </c>
      <c r="M374">
        <v>1.2999999999999999E-4</v>
      </c>
      <c r="N374" t="s">
        <v>1647</v>
      </c>
      <c r="U374" t="s">
        <v>47</v>
      </c>
      <c r="V374">
        <v>8.4559999999999995</v>
      </c>
      <c r="W374">
        <v>7.8369999999999997</v>
      </c>
      <c r="X374">
        <v>7.4980000000000002</v>
      </c>
      <c r="Y374">
        <v>6.6959999999999997</v>
      </c>
      <c r="Z374">
        <v>6.4619999999999997</v>
      </c>
      <c r="AA374">
        <v>6.4039999999999999</v>
      </c>
      <c r="AB374" t="s">
        <v>47</v>
      </c>
      <c r="AC374">
        <v>9.83</v>
      </c>
      <c r="AD374">
        <v>8.64</v>
      </c>
      <c r="AE374">
        <v>7.66</v>
      </c>
      <c r="AF374" t="s">
        <v>47</v>
      </c>
    </row>
    <row r="375" spans="1:32" x14ac:dyDescent="0.25">
      <c r="A375" t="s">
        <v>1648</v>
      </c>
      <c r="B375">
        <v>68.414005162400002</v>
      </c>
      <c r="C375">
        <v>17.864528566600001</v>
      </c>
      <c r="H375" t="s">
        <v>1649</v>
      </c>
      <c r="I375" t="s">
        <v>1650</v>
      </c>
      <c r="J375" t="s">
        <v>388</v>
      </c>
      <c r="K375" t="s">
        <v>1651</v>
      </c>
      <c r="L375" s="6">
        <v>4.5999999999999996</v>
      </c>
      <c r="M375">
        <v>1.5E-5</v>
      </c>
      <c r="N375" t="s">
        <v>503</v>
      </c>
      <c r="U375" t="s">
        <v>47</v>
      </c>
      <c r="V375">
        <v>14.76</v>
      </c>
      <c r="W375">
        <v>13.4</v>
      </c>
      <c r="X375">
        <v>13.05</v>
      </c>
      <c r="Y375">
        <v>10.699</v>
      </c>
      <c r="Z375">
        <v>9.4710000000000001</v>
      </c>
      <c r="AA375">
        <v>8.3840000000000003</v>
      </c>
      <c r="AB375" t="s">
        <v>47</v>
      </c>
      <c r="AC375" t="s">
        <v>47</v>
      </c>
      <c r="AD375" t="s">
        <v>47</v>
      </c>
      <c r="AE375" t="s">
        <v>47</v>
      </c>
      <c r="AF375" t="s">
        <v>47</v>
      </c>
    </row>
    <row r="376" spans="1:32" x14ac:dyDescent="0.25">
      <c r="A376" t="s">
        <v>1652</v>
      </c>
      <c r="B376">
        <v>66.024005121299993</v>
      </c>
      <c r="C376">
        <v>17.444132532800001</v>
      </c>
      <c r="H376" t="s">
        <v>1653</v>
      </c>
      <c r="I376" t="s">
        <v>1654</v>
      </c>
      <c r="J376" t="s">
        <v>51</v>
      </c>
      <c r="K376" t="s">
        <v>1655</v>
      </c>
      <c r="L376" s="6">
        <v>38.799999999999997</v>
      </c>
      <c r="M376">
        <v>1.2899999999999999E-4</v>
      </c>
      <c r="N376" t="s">
        <v>1656</v>
      </c>
      <c r="U376" t="s">
        <v>47</v>
      </c>
      <c r="V376">
        <v>4.95</v>
      </c>
      <c r="W376">
        <v>4.8</v>
      </c>
      <c r="X376">
        <v>4.6399999999999997</v>
      </c>
      <c r="Y376">
        <v>4.5</v>
      </c>
      <c r="Z376">
        <v>4.5129999999999999</v>
      </c>
      <c r="AA376">
        <v>4.4139999999999997</v>
      </c>
      <c r="AB376" t="s">
        <v>47</v>
      </c>
      <c r="AC376" t="s">
        <v>47</v>
      </c>
      <c r="AD376" t="s">
        <v>47</v>
      </c>
      <c r="AE376" t="s">
        <v>47</v>
      </c>
      <c r="AF376" t="s">
        <v>47</v>
      </c>
    </row>
    <row r="377" spans="1:32" x14ac:dyDescent="0.25">
      <c r="A377" t="s">
        <v>1657</v>
      </c>
      <c r="B377">
        <v>66.586554245800002</v>
      </c>
      <c r="C377">
        <v>15.6182745907</v>
      </c>
      <c r="H377" t="s">
        <v>1658</v>
      </c>
      <c r="I377" t="s">
        <v>1659</v>
      </c>
      <c r="J377" t="s">
        <v>1440</v>
      </c>
      <c r="K377" t="s">
        <v>1660</v>
      </c>
      <c r="L377" s="6">
        <v>38.299999999999997</v>
      </c>
      <c r="M377">
        <v>1.2799999999999999E-4</v>
      </c>
      <c r="N377" t="s">
        <v>322</v>
      </c>
      <c r="U377" t="s">
        <v>47</v>
      </c>
      <c r="V377">
        <v>4.758</v>
      </c>
      <c r="W377">
        <v>4.4800000000000004</v>
      </c>
      <c r="X377">
        <v>5.96</v>
      </c>
      <c r="Y377">
        <v>4.17</v>
      </c>
      <c r="Z377">
        <v>3.9540000000000002</v>
      </c>
      <c r="AA377">
        <v>4.0279999999999996</v>
      </c>
      <c r="AB377" t="s">
        <v>47</v>
      </c>
      <c r="AC377" t="s">
        <v>47</v>
      </c>
      <c r="AD377" t="s">
        <v>47</v>
      </c>
      <c r="AE377" t="s">
        <v>47</v>
      </c>
      <c r="AF377" t="s">
        <v>47</v>
      </c>
    </row>
    <row r="378" spans="1:32" x14ac:dyDescent="0.25">
      <c r="A378" t="s">
        <v>1661</v>
      </c>
      <c r="B378">
        <v>66.899547444600003</v>
      </c>
      <c r="C378">
        <v>15.589192390299999</v>
      </c>
      <c r="H378" t="s">
        <v>1662</v>
      </c>
      <c r="I378" t="s">
        <v>1663</v>
      </c>
      <c r="J378" t="s">
        <v>310</v>
      </c>
      <c r="K378" t="s">
        <v>1664</v>
      </c>
      <c r="L378" s="6">
        <v>39.244</v>
      </c>
      <c r="M378">
        <v>1.3100000000000001E-4</v>
      </c>
      <c r="N378" t="s">
        <v>47</v>
      </c>
      <c r="U378" t="s">
        <v>47</v>
      </c>
      <c r="V378">
        <v>7.9489999999999998</v>
      </c>
      <c r="W378">
        <v>7.4039999999999999</v>
      </c>
      <c r="X378">
        <v>7.1020000000000003</v>
      </c>
      <c r="Y378">
        <v>6.375</v>
      </c>
      <c r="Z378">
        <v>6.1740000000000004</v>
      </c>
      <c r="AA378">
        <v>6.141</v>
      </c>
      <c r="AB378" t="s">
        <v>47</v>
      </c>
      <c r="AC378">
        <v>9.58</v>
      </c>
      <c r="AD378">
        <v>8.6999999999999993</v>
      </c>
      <c r="AE378">
        <v>7.67</v>
      </c>
      <c r="AF378" t="s">
        <v>47</v>
      </c>
    </row>
    <row r="379" spans="1:32" x14ac:dyDescent="0.25">
      <c r="A379" t="s">
        <v>1665</v>
      </c>
      <c r="B379">
        <v>66.602561443300004</v>
      </c>
      <c r="C379">
        <v>16.8533593977</v>
      </c>
      <c r="H379" t="s">
        <v>1666</v>
      </c>
      <c r="I379" t="s">
        <v>1667</v>
      </c>
      <c r="J379" t="s">
        <v>310</v>
      </c>
      <c r="K379" t="s">
        <v>1668</v>
      </c>
      <c r="L379" s="6">
        <v>40.47</v>
      </c>
      <c r="M379">
        <v>1.35E-4</v>
      </c>
      <c r="N379" t="s">
        <v>1669</v>
      </c>
      <c r="U379" t="s">
        <v>47</v>
      </c>
      <c r="V379">
        <v>8.69</v>
      </c>
      <c r="W379">
        <v>8.0500000000000007</v>
      </c>
      <c r="X379">
        <v>7.51</v>
      </c>
      <c r="Y379">
        <v>6.8410000000000002</v>
      </c>
      <c r="Z379">
        <v>6.556</v>
      </c>
      <c r="AA379">
        <v>6.4359999999999999</v>
      </c>
      <c r="AB379">
        <v>10.237</v>
      </c>
      <c r="AC379">
        <v>12.381</v>
      </c>
      <c r="AD379">
        <v>11.862</v>
      </c>
      <c r="AE379">
        <v>11.301</v>
      </c>
      <c r="AF379">
        <v>9.2219999999999995</v>
      </c>
    </row>
    <row r="380" spans="1:32" x14ac:dyDescent="0.25">
      <c r="A380" t="s">
        <v>1670</v>
      </c>
      <c r="B380">
        <v>66.118030155300005</v>
      </c>
      <c r="C380">
        <v>16.8861672986</v>
      </c>
      <c r="H380" t="s">
        <v>1671</v>
      </c>
      <c r="I380" t="s">
        <v>1672</v>
      </c>
      <c r="J380" t="s">
        <v>310</v>
      </c>
      <c r="K380" t="s">
        <v>1673</v>
      </c>
      <c r="L380" s="6">
        <v>37.713999999999999</v>
      </c>
      <c r="M380">
        <v>1.26E-4</v>
      </c>
      <c r="N380" t="s">
        <v>1647</v>
      </c>
      <c r="U380" t="s">
        <v>47</v>
      </c>
      <c r="V380">
        <v>8.3819999999999997</v>
      </c>
      <c r="W380">
        <v>7.79</v>
      </c>
      <c r="X380" t="s">
        <v>47</v>
      </c>
      <c r="Y380">
        <v>6.6550000000000002</v>
      </c>
      <c r="Z380">
        <v>6.3970000000000002</v>
      </c>
      <c r="AA380">
        <v>6.29</v>
      </c>
      <c r="AB380" t="s">
        <v>47</v>
      </c>
      <c r="AC380" t="s">
        <v>47</v>
      </c>
      <c r="AD380" t="s">
        <v>47</v>
      </c>
      <c r="AE380" t="s">
        <v>47</v>
      </c>
      <c r="AF380" t="s">
        <v>47</v>
      </c>
    </row>
    <row r="381" spans="1:32" x14ac:dyDescent="0.25">
      <c r="A381" t="s">
        <v>1674</v>
      </c>
      <c r="B381">
        <v>67.662038255400006</v>
      </c>
      <c r="C381">
        <v>15.691878494899999</v>
      </c>
      <c r="H381" t="s">
        <v>1675</v>
      </c>
      <c r="I381" t="s">
        <v>1676</v>
      </c>
      <c r="J381" t="s">
        <v>358</v>
      </c>
      <c r="K381" t="s">
        <v>1677</v>
      </c>
      <c r="L381" s="6">
        <v>40.020000000000003</v>
      </c>
      <c r="M381">
        <v>1.34E-4</v>
      </c>
      <c r="N381" t="s">
        <v>1678</v>
      </c>
      <c r="U381" t="s">
        <v>47</v>
      </c>
      <c r="V381">
        <v>5.7389999999999999</v>
      </c>
      <c r="W381">
        <v>5.4539999999999997</v>
      </c>
      <c r="X381">
        <v>6.76</v>
      </c>
      <c r="Y381">
        <v>5.46</v>
      </c>
      <c r="Z381">
        <v>4.9669999999999996</v>
      </c>
      <c r="AA381">
        <v>4.9029999999999996</v>
      </c>
      <c r="AB381" t="s">
        <v>47</v>
      </c>
      <c r="AC381" t="s">
        <v>47</v>
      </c>
      <c r="AD381" t="s">
        <v>47</v>
      </c>
      <c r="AE381" t="s">
        <v>47</v>
      </c>
      <c r="AF381" t="s">
        <v>47</v>
      </c>
    </row>
    <row r="382" spans="1:32" x14ac:dyDescent="0.25">
      <c r="A382" t="s">
        <v>1679</v>
      </c>
      <c r="B382">
        <v>68.647125733699994</v>
      </c>
      <c r="C382">
        <v>15.504623193700001</v>
      </c>
      <c r="H382" t="s">
        <v>1680</v>
      </c>
      <c r="I382" t="s">
        <v>1681</v>
      </c>
      <c r="J382" t="s">
        <v>310</v>
      </c>
      <c r="K382" t="s">
        <v>1682</v>
      </c>
      <c r="L382" s="6">
        <v>40.307000000000002</v>
      </c>
      <c r="M382">
        <v>1.34E-4</v>
      </c>
      <c r="N382" t="s">
        <v>47</v>
      </c>
      <c r="U382" t="s">
        <v>47</v>
      </c>
      <c r="V382">
        <v>8.5299999999999994</v>
      </c>
      <c r="W382">
        <v>7.8979999999999997</v>
      </c>
      <c r="X382">
        <v>7.556</v>
      </c>
      <c r="Y382">
        <v>6.7450000000000001</v>
      </c>
      <c r="Z382">
        <v>6.5519999999999996</v>
      </c>
      <c r="AA382">
        <v>6.4450000000000003</v>
      </c>
      <c r="AB382" t="s">
        <v>47</v>
      </c>
      <c r="AC382" t="s">
        <v>47</v>
      </c>
      <c r="AD382" t="s">
        <v>47</v>
      </c>
      <c r="AE382">
        <v>7.87</v>
      </c>
      <c r="AF382" t="s">
        <v>47</v>
      </c>
    </row>
    <row r="383" spans="1:32" x14ac:dyDescent="0.25">
      <c r="A383" t="s">
        <v>1683</v>
      </c>
      <c r="B383">
        <v>67.248975799500002</v>
      </c>
      <c r="C383">
        <v>16.159070473900002</v>
      </c>
      <c r="H383" t="s">
        <v>1684</v>
      </c>
      <c r="I383" t="s">
        <v>1685</v>
      </c>
      <c r="J383" t="s">
        <v>105</v>
      </c>
      <c r="K383" t="s">
        <v>1686</v>
      </c>
      <c r="L383" s="6">
        <v>35.799999999999997</v>
      </c>
      <c r="M383">
        <v>1.1900000000000001E-4</v>
      </c>
      <c r="N383" t="s">
        <v>379</v>
      </c>
      <c r="U383" t="s">
        <v>47</v>
      </c>
      <c r="V383">
        <v>7.101</v>
      </c>
      <c r="W383">
        <v>6.5650000000000004</v>
      </c>
      <c r="X383">
        <v>6.258</v>
      </c>
      <c r="Y383">
        <v>5.5270000000000001</v>
      </c>
      <c r="Z383">
        <v>5.3049999999999997</v>
      </c>
      <c r="AA383">
        <v>5.22</v>
      </c>
      <c r="AB383" t="s">
        <v>47</v>
      </c>
      <c r="AC383" t="s">
        <v>47</v>
      </c>
      <c r="AD383" t="s">
        <v>47</v>
      </c>
      <c r="AE383" t="s">
        <v>47</v>
      </c>
      <c r="AF383" t="s">
        <v>47</v>
      </c>
    </row>
    <row r="384" spans="1:32" x14ac:dyDescent="0.25">
      <c r="A384" t="s">
        <v>1687</v>
      </c>
      <c r="B384">
        <v>67.640137719999998</v>
      </c>
      <c r="C384">
        <v>16.194017253399998</v>
      </c>
      <c r="H384" t="s">
        <v>1688</v>
      </c>
      <c r="I384" t="s">
        <v>1689</v>
      </c>
      <c r="J384" t="s">
        <v>1440</v>
      </c>
      <c r="K384" t="s">
        <v>1690</v>
      </c>
      <c r="L384" s="6">
        <v>38.1</v>
      </c>
      <c r="M384">
        <v>1.27E-4</v>
      </c>
      <c r="N384" t="s">
        <v>1691</v>
      </c>
      <c r="U384" t="s">
        <v>47</v>
      </c>
      <c r="V384">
        <v>4.9749999999999996</v>
      </c>
      <c r="W384">
        <v>4.7640000000000002</v>
      </c>
      <c r="X384">
        <v>6.52</v>
      </c>
      <c r="Y384">
        <v>4.7699999999999996</v>
      </c>
      <c r="Z384">
        <v>4.6769999999999996</v>
      </c>
      <c r="AA384">
        <v>4.3639999999999999</v>
      </c>
      <c r="AB384" t="s">
        <v>47</v>
      </c>
      <c r="AC384" t="s">
        <v>47</v>
      </c>
      <c r="AD384" t="s">
        <v>47</v>
      </c>
      <c r="AE384" t="s">
        <v>47</v>
      </c>
      <c r="AF384" t="s">
        <v>47</v>
      </c>
    </row>
    <row r="385" spans="1:32" x14ac:dyDescent="0.25">
      <c r="A385" t="s">
        <v>1692</v>
      </c>
      <c r="B385">
        <v>63.457656478300002</v>
      </c>
      <c r="C385">
        <v>12.753708448599999</v>
      </c>
      <c r="H385" t="s">
        <v>1693</v>
      </c>
      <c r="I385" t="s">
        <v>1694</v>
      </c>
      <c r="J385" t="s">
        <v>68</v>
      </c>
      <c r="K385" t="s">
        <v>254</v>
      </c>
      <c r="L385" s="6">
        <v>45.46</v>
      </c>
      <c r="M385">
        <v>1.5200000000000001E-4</v>
      </c>
      <c r="N385" t="s">
        <v>255</v>
      </c>
      <c r="U385" t="s">
        <v>47</v>
      </c>
      <c r="V385">
        <v>7.4</v>
      </c>
      <c r="W385">
        <v>6.25</v>
      </c>
      <c r="X385" t="s">
        <v>47</v>
      </c>
      <c r="Y385">
        <v>4.5890000000000004</v>
      </c>
      <c r="Z385">
        <v>3.9729999999999999</v>
      </c>
      <c r="AA385">
        <v>3.8759999999999999</v>
      </c>
      <c r="AB385" t="s">
        <v>47</v>
      </c>
      <c r="AC385" t="s">
        <v>47</v>
      </c>
      <c r="AD385" t="s">
        <v>47</v>
      </c>
      <c r="AE385" t="s">
        <v>47</v>
      </c>
      <c r="AF385" t="s">
        <v>47</v>
      </c>
    </row>
    <row r="386" spans="1:32" x14ac:dyDescent="0.25">
      <c r="A386" t="s">
        <v>1695</v>
      </c>
      <c r="B386">
        <v>65.497634719299995</v>
      </c>
      <c r="C386">
        <v>19.535122215000001</v>
      </c>
      <c r="H386" t="s">
        <v>1696</v>
      </c>
      <c r="I386" t="s">
        <v>1697</v>
      </c>
      <c r="J386" t="s">
        <v>388</v>
      </c>
      <c r="K386" t="s">
        <v>1698</v>
      </c>
      <c r="L386" s="6">
        <v>23.9</v>
      </c>
      <c r="M386">
        <v>8.0000000000000007E-5</v>
      </c>
      <c r="N386" t="s">
        <v>1699</v>
      </c>
      <c r="U386" t="s">
        <v>47</v>
      </c>
      <c r="V386">
        <v>11.01</v>
      </c>
      <c r="W386">
        <v>9.3000000000000007</v>
      </c>
      <c r="X386">
        <v>9.8000000000000007</v>
      </c>
      <c r="Y386">
        <v>7.24</v>
      </c>
      <c r="Z386">
        <v>6.2370000000000001</v>
      </c>
      <c r="AA386">
        <v>5.3250000000000002</v>
      </c>
      <c r="AB386" t="s">
        <v>47</v>
      </c>
      <c r="AC386" t="s">
        <v>47</v>
      </c>
      <c r="AD386" t="s">
        <v>47</v>
      </c>
      <c r="AE386" t="s">
        <v>47</v>
      </c>
      <c r="AF386" t="s">
        <v>47</v>
      </c>
    </row>
    <row r="387" spans="1:32" x14ac:dyDescent="0.25">
      <c r="A387" t="s">
        <v>1700</v>
      </c>
      <c r="B387">
        <v>66.724999999999994</v>
      </c>
      <c r="C387">
        <v>15.866669999999999</v>
      </c>
      <c r="H387" t="s">
        <v>1701</v>
      </c>
      <c r="I387" t="s">
        <v>1702</v>
      </c>
      <c r="J387" t="s">
        <v>1703</v>
      </c>
      <c r="K387" t="s">
        <v>1704</v>
      </c>
      <c r="L387" s="6">
        <v>39.96</v>
      </c>
      <c r="M387">
        <v>1.3300000000000001E-4</v>
      </c>
      <c r="N387" t="s">
        <v>47</v>
      </c>
      <c r="U387" t="s">
        <v>47</v>
      </c>
      <c r="V387" t="s">
        <v>47</v>
      </c>
      <c r="W387" t="s">
        <v>47</v>
      </c>
      <c r="X387" t="s">
        <v>47</v>
      </c>
      <c r="Y387" t="s">
        <v>47</v>
      </c>
      <c r="Z387" t="s">
        <v>47</v>
      </c>
      <c r="AA387" t="s">
        <v>47</v>
      </c>
      <c r="AB387" t="s">
        <v>47</v>
      </c>
      <c r="AC387" t="s">
        <v>47</v>
      </c>
      <c r="AD387" t="s">
        <v>47</v>
      </c>
      <c r="AE387" t="s">
        <v>47</v>
      </c>
      <c r="AF387" t="s">
        <v>47</v>
      </c>
    </row>
    <row r="388" spans="1:32" x14ac:dyDescent="0.25">
      <c r="A388" t="s">
        <v>1705</v>
      </c>
      <c r="B388">
        <v>67.154161739200006</v>
      </c>
      <c r="C388">
        <v>19.180429056400001</v>
      </c>
      <c r="H388" t="s">
        <v>148</v>
      </c>
      <c r="I388" t="s">
        <v>149</v>
      </c>
      <c r="J388" t="s">
        <v>105</v>
      </c>
      <c r="K388" t="s">
        <v>1706</v>
      </c>
      <c r="L388" s="6">
        <v>38.42</v>
      </c>
      <c r="M388">
        <v>1.2799999999999999E-4</v>
      </c>
      <c r="N388" t="s">
        <v>1598</v>
      </c>
      <c r="U388" t="s">
        <v>47</v>
      </c>
      <c r="V388">
        <v>4.54</v>
      </c>
      <c r="W388">
        <v>3.53</v>
      </c>
      <c r="X388" t="s">
        <v>47</v>
      </c>
      <c r="Y388">
        <v>1.9</v>
      </c>
      <c r="Z388">
        <v>1.3140000000000001</v>
      </c>
      <c r="AA388">
        <v>1.31</v>
      </c>
      <c r="AB388" t="s">
        <v>47</v>
      </c>
      <c r="AC388" t="s">
        <v>47</v>
      </c>
      <c r="AD388" t="s">
        <v>47</v>
      </c>
      <c r="AE388" t="s">
        <v>47</v>
      </c>
      <c r="AF388" t="s">
        <v>47</v>
      </c>
    </row>
    <row r="389" spans="1:32" x14ac:dyDescent="0.25">
      <c r="A389" t="s">
        <v>1707</v>
      </c>
      <c r="B389">
        <v>67.910299800000004</v>
      </c>
      <c r="C389">
        <v>18.2328014</v>
      </c>
      <c r="H389" t="s">
        <v>1708</v>
      </c>
      <c r="I389" t="s">
        <v>1709</v>
      </c>
      <c r="J389" t="s">
        <v>388</v>
      </c>
      <c r="K389" t="s">
        <v>1710</v>
      </c>
      <c r="L389" s="6" t="s">
        <v>47</v>
      </c>
      <c r="M389" t="s">
        <v>47</v>
      </c>
      <c r="N389" t="s">
        <v>96</v>
      </c>
      <c r="U389" t="s">
        <v>47</v>
      </c>
      <c r="V389">
        <v>15.89</v>
      </c>
      <c r="W389">
        <v>14.49</v>
      </c>
      <c r="X389">
        <v>14.39</v>
      </c>
      <c r="Y389">
        <v>10.624000000000001</v>
      </c>
      <c r="Z389">
        <v>9.1709999999999994</v>
      </c>
      <c r="AA389">
        <v>7.41</v>
      </c>
      <c r="AB389">
        <v>16.887</v>
      </c>
      <c r="AC389">
        <v>15.2</v>
      </c>
      <c r="AD389">
        <v>13.8</v>
      </c>
      <c r="AE389">
        <v>13.01</v>
      </c>
      <c r="AF389">
        <v>12.295999999999999</v>
      </c>
    </row>
    <row r="390" spans="1:32" x14ac:dyDescent="0.25">
      <c r="A390" t="s">
        <v>1711</v>
      </c>
      <c r="B390">
        <v>68.980162789999994</v>
      </c>
      <c r="C390">
        <v>16.509302350799999</v>
      </c>
      <c r="H390" t="s">
        <v>1712</v>
      </c>
      <c r="I390" t="s">
        <v>1713</v>
      </c>
      <c r="J390" t="s">
        <v>642</v>
      </c>
      <c r="K390" t="s">
        <v>1714</v>
      </c>
      <c r="L390" s="6">
        <v>54.398000000000003</v>
      </c>
      <c r="M390">
        <v>1.8100000000000001E-4</v>
      </c>
      <c r="N390" t="s">
        <v>1715</v>
      </c>
      <c r="U390" t="s">
        <v>47</v>
      </c>
      <c r="V390">
        <v>2.4</v>
      </c>
      <c r="W390">
        <v>0.86</v>
      </c>
      <c r="X390">
        <v>-0.37</v>
      </c>
      <c r="Y390">
        <v>-2.0950000000000002</v>
      </c>
      <c r="Z390">
        <v>-2.7749999999999999</v>
      </c>
      <c r="AA390">
        <v>-3.044</v>
      </c>
      <c r="AB390" t="s">
        <v>47</v>
      </c>
      <c r="AC390" t="s">
        <v>47</v>
      </c>
      <c r="AD390" t="s">
        <v>47</v>
      </c>
      <c r="AE390" t="s">
        <v>47</v>
      </c>
      <c r="AF390" t="s">
        <v>47</v>
      </c>
    </row>
    <row r="391" spans="1:32" x14ac:dyDescent="0.25">
      <c r="A391" t="s">
        <v>1716</v>
      </c>
      <c r="B391">
        <v>67.891988999999995</v>
      </c>
      <c r="C391">
        <v>18.134695000000001</v>
      </c>
      <c r="H391" t="s">
        <v>1717</v>
      </c>
      <c r="I391" t="s">
        <v>1718</v>
      </c>
      <c r="J391" t="s">
        <v>349</v>
      </c>
      <c r="K391" t="s">
        <v>1719</v>
      </c>
      <c r="L391" s="6" t="s">
        <v>47</v>
      </c>
      <c r="M391" t="s">
        <v>47</v>
      </c>
      <c r="N391" t="s">
        <v>1720</v>
      </c>
      <c r="U391">
        <v>45</v>
      </c>
      <c r="V391" t="s">
        <v>47</v>
      </c>
      <c r="W391" t="s">
        <v>47</v>
      </c>
      <c r="X391" t="s">
        <v>47</v>
      </c>
      <c r="Y391">
        <v>12.23</v>
      </c>
      <c r="Z391">
        <v>10.55</v>
      </c>
      <c r="AA391">
        <v>9.2550000000000008</v>
      </c>
      <c r="AB391" t="s">
        <v>47</v>
      </c>
      <c r="AC391" t="s">
        <v>47</v>
      </c>
      <c r="AD391" t="s">
        <v>47</v>
      </c>
      <c r="AE391" t="s">
        <v>47</v>
      </c>
      <c r="AF391" t="s">
        <v>47</v>
      </c>
    </row>
    <row r="392" spans="1:32" x14ac:dyDescent="0.25">
      <c r="A392" t="s">
        <v>1721</v>
      </c>
      <c r="B392">
        <v>69.311574501300001</v>
      </c>
      <c r="C392">
        <v>18.5430359281</v>
      </c>
      <c r="H392" t="s">
        <v>1722</v>
      </c>
      <c r="I392" t="s">
        <v>1723</v>
      </c>
      <c r="J392" t="s">
        <v>1724</v>
      </c>
      <c r="K392" t="s">
        <v>1725</v>
      </c>
      <c r="L392" s="6">
        <v>-1.2</v>
      </c>
      <c r="M392">
        <v>-3.9999999999999998E-6</v>
      </c>
      <c r="N392" t="s">
        <v>1726</v>
      </c>
      <c r="U392" t="s">
        <v>47</v>
      </c>
      <c r="V392">
        <v>7.13</v>
      </c>
      <c r="W392">
        <v>6.37</v>
      </c>
      <c r="X392" t="s">
        <v>47</v>
      </c>
      <c r="Y392">
        <v>4.8499999999999996</v>
      </c>
      <c r="Z392">
        <v>4.6310000000000002</v>
      </c>
      <c r="AA392">
        <v>4.3070000000000004</v>
      </c>
      <c r="AB392" t="s">
        <v>47</v>
      </c>
      <c r="AC392" t="s">
        <v>47</v>
      </c>
      <c r="AD392" t="s">
        <v>47</v>
      </c>
      <c r="AE392" t="s">
        <v>47</v>
      </c>
      <c r="AF392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A. D. Møller</dc:creator>
  <cp:lastModifiedBy>Michael A. D. Møller</cp:lastModifiedBy>
  <dcterms:created xsi:type="dcterms:W3CDTF">2015-06-05T18:19:34Z</dcterms:created>
  <dcterms:modified xsi:type="dcterms:W3CDTF">2022-09-01T08:48:49Z</dcterms:modified>
</cp:coreProperties>
</file>